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I:\2025\2025079_VgV_MPG\03_Verfahren\IIIe\Köln\ZUCH333\02_TA(HKLS+GA)\01_TNW\01_AzT\V07\"/>
    </mc:Choice>
  </mc:AlternateContent>
  <xr:revisionPtr revIDLastSave="0" documentId="13_ncr:1_{5D6BC29F-0F04-4871-B82C-D2A19147D1C4}" xr6:coauthVersionLast="47" xr6:coauthVersionMax="47" xr10:uidLastSave="{00000000-0000-0000-0000-000000000000}"/>
  <workbookProtection workbookAlgorithmName="SHA-512" workbookHashValue="TIAtd8+qxNFjCp5WGMQheBV83Cs9zUX7Jmh+eVvt3H/DTjwmHEmUdr6T0oumMUJm2K82a0uDjRHw23I5T1y/ZQ==" workbookSaltValue="hxtzEXvC7czRPPhPFneS7g==" workbookSpinCount="100000" lockStructure="1"/>
  <bookViews>
    <workbookView xWindow="28680" yWindow="-120" windowWidth="29040" windowHeight="15720" firstSheet="1" activeTab="1" xr2:uid="{00000000-000D-0000-FFFF-FFFF00000000}"/>
  </bookViews>
  <sheets>
    <sheet name="Übersicht" sheetId="17" state="hidden" r:id="rId1"/>
    <sheet name="TA(HKLS)" sheetId="10" r:id="rId2"/>
    <sheet name="Tabelle1" sheetId="18" state="hidden" r:id="rId3"/>
    <sheet name="TA_MUSTER" sheetId="11" state="hidden" r:id="rId4"/>
    <sheet name="TWP_MUSTER" sheetId="15" state="hidden" r:id="rId5"/>
    <sheet name="FA_MUSTER" sheetId="13" state="hidden" r:id="rId6"/>
    <sheet name="BS_MUSTER" sheetId="14" state="hidden" r:id="rId7"/>
    <sheet name="SiGeKo_MUSTER" sheetId="9" state="hidden" r:id="rId8"/>
  </sheets>
  <definedNames>
    <definedName name="_Hlk85096947" localSheetId="1">'TA(HKLS)'!$A$43</definedName>
    <definedName name="_xlnm.Print_Area" localSheetId="6">BS_MUSTER!$A$1:$K$46</definedName>
    <definedName name="_xlnm.Print_Area" localSheetId="5">FA_MUSTER!$A$1:$K$77</definedName>
    <definedName name="_xlnm.Print_Area" localSheetId="7">SiGeKo_MUSTER!$A$1:$K$86</definedName>
    <definedName name="_xlnm.Print_Area" localSheetId="1">'TA(HKLS)'!$A$1:$L$362</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7">SiGeKo_MUSTER!$1:$6</definedName>
    <definedName name="_xlnm.Print_Titles" localSheetId="1">'TA(HKLS)'!$1:$8</definedName>
    <definedName name="_xlnm.Print_Titles" localSheetId="3">TA_MUSTER!$1:$6</definedName>
    <definedName name="_xlnm.Print_Titles" localSheetId="4">TWP_MUSTER!$1:$6</definedName>
    <definedName name="_xlnm.Print_Titles" localSheetId="0">Übersicht!$1:$5</definedName>
    <definedName name="Print_Titles" localSheetId="6">BS_MUSTER!$1:$6</definedName>
    <definedName name="Print_Titles" localSheetId="5">FA_MUSTER!$1:$6</definedName>
    <definedName name="Print_Titles" localSheetId="7">SiGeKo_MUSTER!$1:$6</definedName>
    <definedName name="Print_Titles" localSheetId="1">'TA(HKLS)'!$1:$8</definedName>
    <definedName name="Print_Titles" localSheetId="3">TA_MUSTER!$1:$6</definedName>
    <definedName name="Print_Titles" localSheetId="4">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7" i="10" l="1"/>
  <c r="G238" i="10"/>
  <c r="G169" i="10"/>
  <c r="G100" i="10"/>
  <c r="G332" i="10"/>
  <c r="G324" i="10"/>
  <c r="G263" i="10"/>
  <c r="G255" i="10"/>
  <c r="G194" i="10"/>
  <c r="G186" i="10"/>
  <c r="G125" i="10"/>
  <c r="G117" i="10"/>
  <c r="G300" i="10" l="1"/>
  <c r="H300" i="10" s="1"/>
  <c r="G231" i="10"/>
  <c r="H231" i="10" s="1"/>
  <c r="G162" i="10"/>
  <c r="H162" i="10" s="1"/>
  <c r="G93" i="10"/>
  <c r="E38" i="10"/>
  <c r="E37" i="10"/>
  <c r="H194" i="10" l="1"/>
  <c r="H263" i="10"/>
  <c r="H332" i="10"/>
  <c r="H324" i="10" l="1"/>
  <c r="H255" i="10" l="1"/>
  <c r="H186" i="10" l="1"/>
  <c r="G279" i="10"/>
  <c r="G272" i="10"/>
  <c r="G141" i="10"/>
  <c r="G134" i="10"/>
  <c r="G210" i="10"/>
  <c r="G203" i="10"/>
  <c r="G348" i="10"/>
  <c r="G341" i="10"/>
  <c r="G316" i="10" l="1"/>
  <c r="G247" i="10"/>
  <c r="G178" i="10"/>
  <c r="G109" i="10"/>
  <c r="H348" i="10" l="1"/>
  <c r="H341" i="10"/>
  <c r="H316" i="10"/>
  <c r="H307" i="10"/>
  <c r="H356" i="10" l="1"/>
  <c r="H361" i="10" s="1"/>
  <c r="H247" i="10" l="1"/>
  <c r="H178" i="10"/>
  <c r="H272" i="10"/>
  <c r="H203" i="10"/>
  <c r="H279" i="10"/>
  <c r="H238" i="10"/>
  <c r="H210" i="10"/>
  <c r="H169" i="10"/>
  <c r="H287" i="10" l="1"/>
  <c r="H360" i="10" s="1"/>
  <c r="H218" i="10"/>
  <c r="H359" i="10" s="1"/>
  <c r="H109" i="10"/>
  <c r="H141" i="10" l="1"/>
  <c r="L11" i="17" l="1"/>
  <c r="L10" i="17"/>
  <c r="L9" i="17"/>
  <c r="L8" i="17"/>
  <c r="L7" i="17"/>
  <c r="L6" i="17"/>
  <c r="H134" i="10" l="1"/>
  <c r="H125" i="10"/>
  <c r="H117" i="10"/>
  <c r="H100" i="10"/>
  <c r="H93" i="10"/>
  <c r="H149" i="10" l="1"/>
  <c r="H358" i="10" s="1"/>
  <c r="H362" i="10" s="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<sst xmlns="http://schemas.openxmlformats.org/spreadsheetml/2006/main" count="1902" uniqueCount="448">
  <si>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</si>
  <si>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</si>
  <si>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</si>
  <si>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</si>
  <si>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</si>
  <si>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</si>
  <si>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</si>
  <si>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</si>
  <si>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</si>
  <si>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</si>
  <si>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</si>
  <si>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</si>
  <si>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</si>
  <si>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</si>
  <si>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</si>
  <si>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</si>
  <si>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</si>
  <si>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</si>
  <si>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</si>
  <si>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</si>
  <si>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</si>
  <si>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</si>
  <si>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</si>
  <si>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</si>
  <si>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</si>
  <si>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</si>
  <si>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</si>
  <si>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</si>
  <si>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</si>
  <si>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</si>
  <si>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</si>
  <si>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</si>
  <si>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</si>
  <si>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</si>
  <si>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</si>
  <si>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</si>
  <si>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</si>
  <si>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</si>
  <si>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</si>
  <si>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</si>
  <si>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</si>
  <si>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</si>
  <si>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</si>
  <si>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</si>
  <si>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</si>
  <si>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</si>
  <si>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</si>
  <si>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</si>
  <si>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</si>
  <si>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</si>
  <si>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</si>
  <si>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</si>
  <si>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</si>
  <si>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</si>
  <si>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</si>
  <si>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</si>
  <si>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</si>
  <si>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</si>
  <si>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</si>
  <si>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</si>
  <si>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</si>
  <si>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</si>
  <si>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</si>
  <si>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</si>
  <si>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</si>
  <si>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</si>
  <si>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</si>
  <si>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</si>
  <si>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</si>
  <si>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</si>
  <si>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</si>
  <si>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</si>
  <si>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</si>
  <si>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</si>
  <si>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</si>
  <si>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</si>
  <si>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</si>
  <si>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</si>
  <si>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</si>
  <si>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</si>
  <si>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</si>
  <si>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</si>
  <si>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</si>
  <si>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</si>
  <si>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</si>
  <si>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</si>
  <si>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</si>
  <si>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</si>
  <si>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</si>
  <si>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</si>
  <si>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</si>
  <si>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</si>
  <si>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</si>
  <si>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</si>
  <si>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</si>
  <si>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</si>
  <si>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</si>
  <si>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</si>
  <si>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</si>
  <si>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</si>
  <si>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</si>
  <si>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</si>
  <si>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</si>
  <si>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</si>
  <si>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</si>
  <si>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</si>
  <si>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</si>
  <si>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</si>
  <si>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</si>
  <si>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</si>
  <si>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</si>
  <si>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</si>
  <si>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</si>
  <si>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</si>
  <si>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</si>
  <si>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</si>
  <si>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</si>
  <si>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</si>
  <si>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</si>
  <si>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</si>
  <si>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</si>
  <si>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</si>
  <si>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</si>
  <si>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</si>
  <si>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</si>
  <si>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</si>
  <si>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</si>
  <si>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</si>
  <si>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</si>
  <si>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</si>
  <si>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</si>
  <si>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</si>
  <si>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</si>
  <si>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</si>
  <si>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</si>
  <si>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</si>
  <si>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</si>
  <si>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</si>
  <si>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</si>
  <si>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</si>
  <si>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</si>
  <si>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</si>
  <si>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</si>
  <si>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</si>
  <si>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</si>
  <si>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</si>
  <si>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</si>
  <si>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</si>
  <si>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</si>
  <si>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</si>
  <si>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</si>
  <si>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</si>
  <si>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</si>
  <si>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</si>
  <si>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</si>
  <si>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</si>
  <si>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</si>
  <si>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</si>
  <si>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</si>
  <si>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</si>
  <si>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</si>
  <si>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</si>
  <si>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</si>
  <si>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</si>
  <si>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</si>
  <si>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</si>
  <si>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</si>
  <si>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</si>
  <si>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</si>
  <si>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</si>
  <si>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</si>
  <si>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</si>
  <si>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</si>
  <si>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</si>
  <si>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</si>
  <si>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</si>
  <si>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</si>
  <si>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</si>
  <si>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</si>
  <si>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</si>
  <si>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</si>
  <si>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</si>
  <si>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</si>
  <si>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</si>
  <si>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</si>
  <si>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</si>
  <si>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</si>
  <si>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</si>
  <si>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</si>
  <si>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</si>
  <si>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</si>
  <si>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</si>
  <si>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</si>
  <si>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</si>
  <si>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</si>
  <si>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</si>
  <si>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</si>
  <si>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</si>
  <si>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</si>
  <si>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</si>
  <si>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</si>
  <si>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</si>
  <si>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</si>
  <si>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</si>
  <si>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</si>
  <si>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</si>
  <si>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</si>
  <si>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</si>
  <si>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</si>
  <si>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</si>
  <si>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</si>
  <si>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</si>
  <si>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</si>
  <si>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</si>
  <si>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</si>
  <si>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</si>
  <si>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</si>
  <si>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</si>
  <si>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</si>
  <si>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</si>
  <si>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</si>
  <si>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</si>
  <si>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</si>
  <si>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</si>
  <si>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</si>
  <si>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</si>
  <si>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</si>
  <si>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</si>
  <si>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</si>
  <si>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</si>
  <si>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</si>
  <si>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</si>
  <si>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</si>
  <si>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</si>
  <si>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</si>
  <si>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</si>
  <si>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</si>
  <si>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</si>
  <si>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</si>
  <si>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</si>
  <si>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</si>
  <si>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</si>
  <si>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</si>
  <si>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</si>
  <si>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</si>
  <si>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</si>
  <si>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</si>
  <si>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Vergleichbarkeit der Fläche</t>
  </si>
  <si>
    <t>Durch Bewerber auszufüllen / auszuwählen!</t>
  </si>
  <si>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</si>
  <si>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</si>
  <si>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</si>
  <si>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</si>
  <si>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</si>
  <si>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</si>
  <si>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</si>
  <si>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</si>
  <si>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</si>
  <si>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</si>
  <si>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</si>
  <si>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</si>
  <si>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</si>
  <si>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</si>
  <si>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</si>
  <si>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</si>
  <si>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</si>
  <si>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</si>
  <si>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</si>
  <si>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</si>
  <si>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Mindestanforderungen</t>
  </si>
  <si>
    <t>3.0</t>
  </si>
  <si>
    <t>Abschluss der Referenz gem. Nr. 3.0 (s.o.) innerhalb der letzten 5 Jahre</t>
  </si>
  <si>
    <t>Umsetzung der Maßnahmen</t>
  </si>
  <si>
    <t>Erbringung von 5 Leistungsphasen</t>
  </si>
  <si>
    <t>Erbringung von 6 Leistungsphasen</t>
  </si>
  <si>
    <t>Keine Maßnahme mit laufendem Betrieb</t>
  </si>
  <si>
    <r>
      <t>Laufender Betrieb in angrenzenden Gebäuden (</t>
    </r>
    <r>
      <rPr>
        <u/>
        <sz val="10"/>
        <color theme="1"/>
        <rFont val="Arial"/>
        <family val="2"/>
      </rPr>
      <t>nicht</t>
    </r>
    <r>
      <rPr>
        <sz val="10"/>
        <color theme="1"/>
        <rFont val="Arial"/>
        <family val="2"/>
      </rPr>
      <t xml:space="preserve"> baulich verbunden)</t>
    </r>
  </si>
  <si>
    <r>
      <t>Laufender Betrieb in angrenzenden Gebäuden (</t>
    </r>
    <r>
      <rPr>
        <u/>
        <sz val="10"/>
        <color theme="1"/>
        <rFont val="Arial"/>
        <family val="2"/>
      </rPr>
      <t>baulich verbunden</t>
    </r>
    <r>
      <rPr>
        <sz val="10"/>
        <color theme="1"/>
        <rFont val="Arial"/>
        <family val="2"/>
      </rPr>
      <t>)</t>
    </r>
  </si>
  <si>
    <r>
      <t xml:space="preserve">Kurze Beschreibung der Leistung:
</t>
    </r>
    <r>
      <rPr>
        <i/>
        <sz val="10"/>
        <color theme="1"/>
        <rFont val="Arial"/>
        <family val="2"/>
      </rPr>
      <t xml:space="preserve">(Weitergehende Erläuterungen zur Referenz können </t>
    </r>
    <r>
      <rPr>
        <i/>
        <u/>
        <sz val="10"/>
        <color theme="1"/>
        <rFont val="Arial"/>
        <family val="2"/>
      </rPr>
      <t>ergänzend</t>
    </r>
    <r>
      <rPr>
        <i/>
        <sz val="10"/>
        <color theme="1"/>
        <rFont val="Arial"/>
        <family val="2"/>
      </rPr>
      <t xml:space="preserve"> auf einem separaten Schreiben eingereicht werden)</t>
    </r>
  </si>
  <si>
    <t>4.1.6</t>
  </si>
  <si>
    <t>Beachtung von öffentlichem Vergaberecht</t>
  </si>
  <si>
    <t>Bauvergaben gem. VOB/A</t>
  </si>
  <si>
    <r>
      <t xml:space="preserve">Vergaben gem. VOB/A 01. </t>
    </r>
    <r>
      <rPr>
        <b/>
        <sz val="10"/>
        <color theme="1"/>
        <rFont val="Arial"/>
        <family val="2"/>
      </rPr>
      <t>und</t>
    </r>
    <r>
      <rPr>
        <sz val="10"/>
        <color theme="1"/>
        <rFont val="Arial"/>
        <family val="2"/>
      </rPr>
      <t xml:space="preserve"> 02. Abschnitt</t>
    </r>
  </si>
  <si>
    <t>Vergaben gem. VOB/A 02. Abschnitt</t>
  </si>
  <si>
    <t>Vergaben gem. VOB/A 01. Abschnitt</t>
  </si>
  <si>
    <t>Keine Vergaben gem. VOB/A</t>
  </si>
  <si>
    <t>3.2.4</t>
  </si>
  <si>
    <t>3.3.1</t>
  </si>
  <si>
    <t>3.3.2</t>
  </si>
  <si>
    <t>3.3.3</t>
  </si>
  <si>
    <t>3.3.4</t>
  </si>
  <si>
    <t>Flächen (m²BGF):</t>
  </si>
  <si>
    <t>Vergleichbarkeit der bearbeiteten Anlagengruppen</t>
  </si>
  <si>
    <t>Zu vergebene ALG:</t>
  </si>
  <si>
    <t>jeweils
1 Punkt</t>
  </si>
  <si>
    <t>Eingabe s.u.</t>
  </si>
  <si>
    <t>4.2.7</t>
  </si>
  <si>
    <t>4.3</t>
  </si>
  <si>
    <t>4.3.1</t>
  </si>
  <si>
    <t>4.3.2</t>
  </si>
  <si>
    <t>4.3.3</t>
  </si>
  <si>
    <t>4.3.4</t>
  </si>
  <si>
    <t>4.3.5</t>
  </si>
  <si>
    <t>4.3.7</t>
  </si>
  <si>
    <t>Summe Referenzen</t>
  </si>
  <si>
    <t>Laufender Betrieb in angrenzenden Gebäuden (baulich verbunden)</t>
  </si>
  <si>
    <t>Sanierung eines Forschungsgebäudes</t>
  </si>
  <si>
    <t>1.9.1</t>
  </si>
  <si>
    <t>1.9.2</t>
  </si>
  <si>
    <t>1.9.3</t>
  </si>
  <si>
    <r>
      <rPr>
        <b/>
        <sz val="10"/>
        <color theme="1"/>
        <rFont val="Arial"/>
        <family val="2"/>
      </rPr>
      <t>NICHT</t>
    </r>
    <r>
      <rPr>
        <sz val="10"/>
        <color theme="1"/>
        <rFont val="Arial"/>
        <family val="2"/>
      </rPr>
      <t xml:space="preserve"> durch Bewerber auszufüllen / auszuwählen!</t>
    </r>
  </si>
  <si>
    <t>4.2.6</t>
  </si>
  <si>
    <t>4.3.6</t>
  </si>
  <si>
    <t>MPG - ZUCH333 - "Fachplanung Technische Ausrüstung (HKLS)"</t>
  </si>
  <si>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1</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</si>
  <si>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2</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</si>
  <si>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t>ALG 1</t>
  </si>
  <si>
    <t>ALG 2</t>
  </si>
  <si>
    <t>ALG 3</t>
  </si>
  <si>
    <t>Baukosten netto (KG 410):</t>
  </si>
  <si>
    <t>ALG 1, 2, 3 &amp; 8</t>
  </si>
  <si>
    <t>ALG 8</t>
  </si>
  <si>
    <t>Baukosten netto (KG 420):</t>
  </si>
  <si>
    <t>Baukosten netto (KG 430):</t>
  </si>
  <si>
    <t>3.4.1</t>
  </si>
  <si>
    <t>4.4</t>
  </si>
  <si>
    <t>4.4.1</t>
  </si>
  <si>
    <t>4.4.2</t>
  </si>
  <si>
    <t>4.4.3</t>
  </si>
  <si>
    <t>4.4.4</t>
  </si>
  <si>
    <t>4.4.5</t>
  </si>
  <si>
    <t>4.4.6</t>
  </si>
  <si>
    <t>4.4.7</t>
  </si>
  <si>
    <t>3.4.2</t>
  </si>
  <si>
    <t>3.4.3</t>
  </si>
  <si>
    <t>3.4.4</t>
  </si>
  <si>
    <t>3.5</t>
  </si>
  <si>
    <t>3.5.1</t>
  </si>
  <si>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8</t>
    </r>
    <r>
      <rPr>
        <b/>
        <sz val="10"/>
        <color theme="1"/>
        <rFont val="Arial"/>
        <family val="2"/>
      </rPr>
      <t>"</t>
    </r>
    <r>
      <rPr>
        <sz val="10"/>
        <color theme="1"/>
        <rFont val="Arial"/>
        <family val="2"/>
      </rPr>
      <t xml:space="preserve"> gem. Anlage 15.2 Objektliste HOAI 2021 mit einer </t>
    </r>
    <r>
      <rPr>
        <b/>
        <sz val="10"/>
        <color theme="1"/>
        <rFont val="Arial"/>
        <family val="2"/>
      </rPr>
      <t>HZ = III</t>
    </r>
  </si>
  <si>
    <r>
      <t>n.e.</t>
    </r>
    <r>
      <rPr>
        <vertAlign val="superscript"/>
        <sz val="10"/>
        <color theme="1"/>
        <rFont val="Arial"/>
        <family val="2"/>
      </rPr>
      <t>1</t>
    </r>
  </si>
  <si>
    <r>
      <t>Anlage 03_Eignungsmatrix</t>
    </r>
    <r>
      <rPr>
        <b/>
        <sz val="9"/>
        <color theme="7"/>
        <rFont val="Arial"/>
        <family val="2"/>
      </rPr>
      <t xml:space="preserve"> </t>
    </r>
    <r>
      <rPr>
        <b/>
        <sz val="9"/>
        <color theme="7"/>
        <rFont val="Symbol"/>
        <family val="1"/>
        <charset val="2"/>
      </rPr>
      <t>-</t>
    </r>
    <r>
      <rPr>
        <b/>
        <sz val="9"/>
        <color theme="7"/>
        <rFont val="Arial"/>
        <family val="2"/>
      </rPr>
      <t xml:space="preserve">  ALS EXCEL EINZUREICHEN</t>
    </r>
  </si>
  <si>
    <t>Ort:</t>
  </si>
  <si>
    <t>Ansprechpartner/in:</t>
  </si>
  <si>
    <t>PLZ:</t>
  </si>
  <si>
    <t>E-Mail:</t>
  </si>
  <si>
    <t>Anschrift:</t>
  </si>
  <si>
    <r>
      <t xml:space="preserve">Vertragskonstellation im Projekt
</t>
    </r>
    <r>
      <rPr>
        <i/>
        <sz val="10"/>
        <color theme="1"/>
        <rFont val="Arial"/>
        <family val="2"/>
      </rPr>
      <t>(Bewerber ist … gewesen):</t>
    </r>
  </si>
  <si>
    <t>Auftragnehmer</t>
  </si>
  <si>
    <r>
      <t xml:space="preserve">Unterauftragnehmer </t>
    </r>
    <r>
      <rPr>
        <i/>
        <sz val="10"/>
        <color theme="1"/>
        <rFont val="Arial"/>
        <family val="2"/>
      </rPr>
      <t>(zu Firma XX):</t>
    </r>
  </si>
  <si>
    <t>Auftragnehmer eintragen</t>
  </si>
  <si>
    <t>Eignungsnehmer eintragen</t>
  </si>
  <si>
    <t>Erbringung von 3 Leistungsphasen</t>
  </si>
  <si>
    <r>
      <t xml:space="preserve">Eignungsleiher </t>
    </r>
    <r>
      <rPr>
        <i/>
        <sz val="10"/>
        <color theme="1"/>
        <rFont val="Arial"/>
        <family val="2"/>
      </rPr>
      <t>(zu Firma XX)</t>
    </r>
    <r>
      <rPr>
        <sz val="10"/>
        <color theme="1"/>
        <rFont val="Arial"/>
        <family val="2"/>
      </rPr>
      <t>:</t>
    </r>
  </si>
  <si>
    <r>
      <t xml:space="preserve">Eine vergleichbare Referenz, in der Bauleistungen - unter Berücksichtigung des für den Bund maßgeblichen, </t>
    </r>
    <r>
      <rPr>
        <b/>
        <sz val="10"/>
        <color theme="1"/>
        <rFont val="Arial"/>
        <family val="2"/>
      </rPr>
      <t>öffentlichen Vergaberechts</t>
    </r>
    <r>
      <rPr>
        <sz val="10"/>
        <color theme="1"/>
        <rFont val="Arial"/>
        <family val="2"/>
      </rPr>
      <t xml:space="preserve"> oberhalb und unterhalb des Schwellenwertes für Bauleistungen - in den LPH 6 &amp; 7 durch den Bewerber ausgeschrieben und durch den Auftraggeber beauftragt wurden. Die Leistungen der Zentralen Vergabestelle können dabei auch durch den AG bzw. einen externen Dienstleister im Projekt erbracht worden sein.</t>
    </r>
  </si>
  <si>
    <t>Fristgerechter Eingang der verfahrensbezogenen Bewerbungsunterlagen</t>
  </si>
  <si>
    <t>---</t>
  </si>
  <si>
    <t>Fristgerecht und vollständig nachgereicht</t>
  </si>
  <si>
    <t>Teilnahmeantrag liegt vollständig ausgefüllt vor</t>
  </si>
  <si>
    <t>Fristgerecht aber nicht vollständig nachgereicht</t>
  </si>
  <si>
    <t>Formblatt 01 - Erklärung zu „Ausschlusskriterien gem. § 123 &amp; 124 GWB“ liegt vollständig ausgefüllt vor</t>
  </si>
  <si>
    <t>Nicht fristgerecht nachgereicht</t>
  </si>
  <si>
    <t>Formblatt 02 - Erklärung zur „Finanziellen und Wirtschaftlichen Eignung“ liegt vollständig ausgefüllt vor</t>
  </si>
  <si>
    <t>nicht nachgereicht</t>
  </si>
  <si>
    <t>Formblatt 03 - Erklärung zur „Fachlichen Eignung“ liegt vollständig ausgefüllt vor</t>
  </si>
  <si>
    <t>Formblatt 04 - Erklärung zur „Technischen Eignung“ liegt vollständig ausgefüllt vor</t>
  </si>
  <si>
    <t>Formblatt 05 - Erklärung zur „Beruflichen Eignung (Referenzen)“ liegt vollständig ausgefüllt vor</t>
  </si>
  <si>
    <t>Formblatt 06 - Erklärung zu „Interessen und Beteiligungen“ liegt vollständig ausgefüllt vor</t>
  </si>
  <si>
    <t>1.8.1</t>
  </si>
  <si>
    <t>Angabe zur wirtschaftlichen Verknüpfung:</t>
  </si>
  <si>
    <t>Formblatt 07 - Erklärung zu „Bewerber- / Bietergemeinschaften“ liegt vollständig ausgefüllt vor</t>
  </si>
  <si>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</si>
  <si>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</si>
  <si>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t>Formblatt 09 - Erklärung zu „Unternehmerauftragnehmer“ liegt vollständig ausgefüllt vor</t>
  </si>
  <si>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</si>
  <si>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</si>
  <si>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 xml:space="preserve">rforderlich; </t>
    </r>
    <r>
      <rPr>
        <vertAlign val="superscript"/>
        <sz val="8"/>
        <color theme="1"/>
        <rFont val="Arial"/>
        <family val="2"/>
      </rPr>
      <t>2</t>
    </r>
    <r>
      <rPr>
        <sz val="8"/>
        <color theme="1"/>
        <rFont val="Arial"/>
        <family val="2"/>
      </rPr>
      <t xml:space="preserve"> = Erklärung liegt in Textform unterzeichnet vor; </t>
    </r>
    <r>
      <rPr>
        <vertAlign val="superscript"/>
        <sz val="8"/>
        <color theme="1"/>
        <rFont val="Arial"/>
        <family val="2"/>
      </rPr>
      <t>3</t>
    </r>
    <r>
      <rPr>
        <sz val="8"/>
        <color theme="1"/>
        <rFont val="Arial"/>
        <family val="2"/>
      </rPr>
      <t xml:space="preserve"> = Erklärung liegt von Unterauftragnehmer und Eignungsleihenden in Textform unterzeichnet vor </t>
    </r>
    <r>
      <rPr>
        <i/>
        <sz val="8"/>
        <color theme="1"/>
        <rFont val="Arial"/>
        <family val="2"/>
      </rPr>
      <t>(sofern zutreffend)</t>
    </r>
  </si>
  <si>
    <t>Nachforderungen</t>
  </si>
  <si>
    <t>Erforderlich?</t>
  </si>
  <si>
    <t>Erläuterungen</t>
  </si>
  <si>
    <t>Nachweis Umsatz für die vergleichbare Leistung (KG 410) liegt vollständig ausgefüllt vor und entspricht den Anforderungen</t>
  </si>
  <si>
    <t>Nachweis Umsatz für die vergleichbare Leistung (KG 420) liegt vollständig ausgefüllt vor und entspricht den Anforderungen</t>
  </si>
  <si>
    <t>Nachweis Umsatz für die vergleichbare Leistung (KG 430) liegt vollständig ausgefüllt vor und entspricht den Anforderungen</t>
  </si>
  <si>
    <t>Nachweis Umsatz für die vergleichbare Leistung (KG 480) liegt vollständig ausgefüllt vor und entspricht den Anforderungen</t>
  </si>
  <si>
    <t>Nachweis zum Personalbestand liegt vollständig ausgefüllt vor und entspricht den Anforderungen</t>
  </si>
  <si>
    <t>Prüfdatum</t>
  </si>
  <si>
    <t>Prüfer/in</t>
  </si>
  <si>
    <t>Prüfergebnis</t>
  </si>
  <si>
    <t>Referenz ALG 1</t>
  </si>
  <si>
    <t>Referenz ALG 2</t>
  </si>
  <si>
    <t>Referenz ALG 3</t>
  </si>
  <si>
    <t>Referenz ALG 8</t>
  </si>
  <si>
    <t>Datum
eintragen</t>
  </si>
  <si>
    <r>
      <rPr>
        <vertAlign val="superscript"/>
        <sz val="8"/>
        <color theme="1"/>
        <rFont val="Arial"/>
        <family val="2"/>
      </rPr>
      <t>4</t>
    </r>
    <r>
      <rPr>
        <sz val="8"/>
        <color theme="1"/>
        <rFont val="Arial"/>
        <family val="2"/>
      </rPr>
      <t xml:space="preserve"> = Mindestanforderung gem. Anlage 02 = jährliches Mittel der letzten 3 Jahre / je Jahr; </t>
    </r>
    <r>
      <rPr>
        <vertAlign val="superscript"/>
        <sz val="8"/>
        <color theme="1"/>
        <rFont val="Arial"/>
        <family val="2"/>
      </rPr>
      <t>5</t>
    </r>
    <r>
      <rPr>
        <sz val="8"/>
        <color theme="1"/>
        <rFont val="Arial"/>
        <family val="2"/>
      </rPr>
      <t xml:space="preserve"> = gem. Eintragungen in Anlage 02; hier Übertragung durch AG</t>
    </r>
  </si>
  <si>
    <r>
      <t>Mindestan-forderung</t>
    </r>
    <r>
      <rPr>
        <vertAlign val="superscript"/>
        <sz val="8"/>
        <color theme="1"/>
        <rFont val="Arial"/>
        <family val="2"/>
      </rPr>
      <t>4</t>
    </r>
  </si>
  <si>
    <r>
      <t>Angabe Bewerber</t>
    </r>
    <r>
      <rPr>
        <vertAlign val="superscript"/>
        <sz val="8"/>
        <color theme="1"/>
        <rFont val="Arial"/>
        <family val="2"/>
      </rPr>
      <t>5</t>
    </r>
  </si>
  <si>
    <t>Erbringung von 7 Leistungsphasen</t>
  </si>
  <si>
    <t>Sehr vergleichbar</t>
  </si>
  <si>
    <t>Vergleichbar mit wenigen Abstrichen</t>
  </si>
  <si>
    <t>Vergleichbar mit nennenswerten Abstrichen</t>
  </si>
  <si>
    <r>
      <t xml:space="preserve">Kurze Beschreibung der Leistung und Vergleichbarkeit der Bauaufgabe, sodass eine Bewertung des Kriteriums (Ziff. 4.2.1)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</si>
  <si>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Kurze Beschreibung der Leistung und Vergleichbarkeit der Bauaufgabe, sodass eine Bewertung des Kriteriums (Ziff. 4.1.1)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</si>
  <si>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t>Begründung der Bewertung durch BBV</t>
  </si>
  <si>
    <r>
      <t xml:space="preserve">Begründung der Bewertung </t>
    </r>
    <r>
      <rPr>
        <u/>
        <sz val="10"/>
        <color rgb="FF4D4D4D"/>
        <rFont val="Arial"/>
        <family val="2"/>
      </rPr>
      <t>durch BBV</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</si>
  <si>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sehr vergleichbar</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</si>
  <si>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mit wenigen Abstrichen</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</si>
  <si>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jedoch mit nennenswerten Abstrichen</t>
    </r>
    <r>
      <rPr>
        <sz val="9"/>
        <color theme="1"/>
        <rFont val="Arial"/>
        <family val="2"/>
      </rPr>
      <t>.</t>
    </r>
  </si>
  <si>
    <r>
      <t xml:space="preserve">Kurze Beschreibung der Leistung und Vergleichbarkeit der Bauaufgabe, sodass eine Bewertung des Kriteriums (Ziff. 4.3.1)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</si>
  <si>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Kurze Beschreibung der Leistung und Vergleichbarkeit der Bauaufgabe, sodass eine Bewertung des Kriteriums (Ziff. 4.4.1)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</si>
  <si>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t>Vergleichbar, jedoch mit nennenswerten Abstrichen</t>
  </si>
  <si>
    <r>
      <t xml:space="preserve">Mindestanforderungen an die 01. Referenz "ALG 1" </t>
    </r>
    <r>
      <rPr>
        <b/>
        <i/>
        <sz val="10"/>
        <color theme="7"/>
        <rFont val="Arial"/>
        <family val="2"/>
      </rPr>
      <t xml:space="preserve"> (Pflicht)</t>
    </r>
    <r>
      <rPr>
        <b/>
        <sz val="10"/>
        <color theme="1"/>
        <rFont val="Arial"/>
        <family val="2"/>
      </rPr>
      <t>:</t>
    </r>
  </si>
  <si>
    <r>
      <t xml:space="preserve">Mindestanforderungen an die 02. Referenz "ALG 2"  </t>
    </r>
    <r>
      <rPr>
        <b/>
        <i/>
        <sz val="10"/>
        <color theme="7"/>
        <rFont val="Arial"/>
        <family val="2"/>
      </rPr>
      <t>(Pflicht)</t>
    </r>
    <r>
      <rPr>
        <b/>
        <sz val="10"/>
        <color theme="1"/>
        <rFont val="Arial"/>
        <family val="2"/>
      </rPr>
      <t>:</t>
    </r>
  </si>
  <si>
    <r>
      <t xml:space="preserve">Mindestanforderungen an die 03. Referenz "ALG 3"  </t>
    </r>
    <r>
      <rPr>
        <b/>
        <i/>
        <sz val="10"/>
        <color theme="7"/>
        <rFont val="Arial"/>
        <family val="2"/>
      </rPr>
      <t>(Pflicht)</t>
    </r>
    <r>
      <rPr>
        <b/>
        <sz val="10"/>
        <color theme="1"/>
        <rFont val="Arial"/>
        <family val="2"/>
      </rPr>
      <t>:</t>
    </r>
  </si>
  <si>
    <r>
      <t xml:space="preserve">Mindestanforderungen an die 04. Referenz "ALG 8" </t>
    </r>
    <r>
      <rPr>
        <b/>
        <i/>
        <sz val="10"/>
        <color theme="7"/>
        <rFont val="Arial"/>
        <family val="2"/>
      </rPr>
      <t xml:space="preserve"> (Pflicht)</t>
    </r>
    <r>
      <rPr>
        <b/>
        <sz val="10"/>
        <color theme="1"/>
        <rFont val="Arial"/>
        <family val="2"/>
      </rPr>
      <t>:</t>
    </r>
  </si>
  <si>
    <r>
      <t xml:space="preserve">Mindestanforderungen an die 05. Referenz "Öffentliches Vergaberecht" </t>
    </r>
    <r>
      <rPr>
        <b/>
        <i/>
        <sz val="10"/>
        <color theme="7"/>
        <rFont val="Arial"/>
        <family val="2"/>
      </rPr>
      <t xml:space="preserve"> (Pflicht)</t>
    </r>
    <r>
      <rPr>
        <b/>
        <sz val="10"/>
        <color theme="1"/>
        <rFont val="Arial"/>
        <family val="2"/>
      </rPr>
      <t>:</t>
    </r>
  </si>
  <si>
    <r>
      <t>Referenzangaben zur Rangfolgebildung (</t>
    </r>
    <r>
      <rPr>
        <b/>
        <u/>
        <sz val="10"/>
        <color theme="1"/>
        <rFont val="Arial"/>
        <family val="2"/>
      </rPr>
      <t>für Referenz Nr. 01 "ALG 1"</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</si>
  <si>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02 "ALG 2"</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</si>
  <si>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03 "ALG 3"</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</si>
  <si>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04 "ALG 8"</t>
    </r>
    <r>
      <rPr>
        <b/>
        <sz val="10"/>
        <color theme="1"/>
        <rFont val="Arial"/>
        <family val="2"/>
      </rPr>
      <t>) -</t>
    </r>
    <r>
      <rPr>
        <b/>
        <i/>
        <sz val="10"/>
        <color theme="7"/>
        <rFont val="Arial"/>
        <family val="2"/>
      </rPr>
      <t xml:space="preserve"> Pflicht</t>
    </r>
  </si>
  <si>
    <r>
      <t xml:space="preserve">Eine vergleichbare Leistung für ein Objekt mit Baukosten (KG 410) </t>
    </r>
    <r>
      <rPr>
        <b/>
        <sz val="10"/>
        <color theme="1"/>
        <rFont val="Arial"/>
        <family val="2"/>
      </rPr>
      <t>≥ 100.000 € netto</t>
    </r>
  </si>
  <si>
    <r>
      <t xml:space="preserve">Eine vergleichbare Leistung für ein Objekt mit Baukosten (KG 420) </t>
    </r>
    <r>
      <rPr>
        <b/>
        <sz val="10"/>
        <color theme="1"/>
        <rFont val="Arial"/>
        <family val="2"/>
      </rPr>
      <t>≥ 50.000 € netto</t>
    </r>
  </si>
  <si>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3</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</si>
  <si>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r>
      <t xml:space="preserve">Eine vergleichbare Leistung für ein Objekt mit Baukosten (KG 430) </t>
    </r>
    <r>
      <rPr>
        <b/>
        <sz val="10"/>
        <color theme="1"/>
        <rFont val="Arial"/>
        <family val="2"/>
      </rPr>
      <t>≥ 150.000 € netto</t>
    </r>
  </si>
  <si>
    <r>
      <t xml:space="preserve">Eine vergleichbare Leistung für ein Objekt mit Baukosten (KG 480) </t>
    </r>
    <r>
      <rPr>
        <b/>
        <sz val="10"/>
        <color theme="1"/>
        <rFont val="Arial"/>
        <family val="2"/>
      </rPr>
      <t>≥ 75.000 € netto</t>
    </r>
  </si>
  <si>
    <t>rd. 310.000 €</t>
  </si>
  <si>
    <t>rd. 500 m²BGF</t>
  </si>
  <si>
    <t>&gt; 400 m²BGF</t>
  </si>
  <si>
    <t>&gt; 300 m²BGF</t>
  </si>
  <si>
    <t>&gt; 200 m²BGF</t>
  </si>
  <si>
    <t>&gt; 100 m²BGF</t>
  </si>
  <si>
    <t>≤ 100 m²BGF</t>
  </si>
  <si>
    <t>rd. 175.000 €</t>
  </si>
  <si>
    <t>≥ 50.000 €</t>
  </si>
  <si>
    <t>rd. 550.000 €</t>
  </si>
  <si>
    <t>≥ 150.000 €</t>
  </si>
  <si>
    <t>Baukosten netto (KG 480):</t>
  </si>
  <si>
    <t>rd. 245.000 €</t>
  </si>
  <si>
    <t>≥ 75.000 €</t>
  </si>
  <si>
    <r>
      <t xml:space="preserve">Eine vergleichbare Leistung für ein Objekt mit Erbringung von </t>
    </r>
    <r>
      <rPr>
        <b/>
        <sz val="10"/>
        <color theme="1"/>
        <rFont val="Arial"/>
        <family val="2"/>
      </rPr>
      <t>mindestens 3 LPH</t>
    </r>
    <r>
      <rPr>
        <sz val="10"/>
        <color theme="1"/>
        <rFont val="Arial"/>
        <family val="2"/>
      </rPr>
      <t xml:space="preserve"> im Bereich 2, 3, 5 bis 9
</t>
    </r>
    <r>
      <rPr>
        <b/>
        <sz val="10"/>
        <color theme="1"/>
        <rFont val="Arial"/>
        <family val="2"/>
      </rPr>
      <t>(mind. LPH 3, 5 &amp; 8)</t>
    </r>
  </si>
  <si>
    <r>
      <t xml:space="preserve">Eine vergleichbare Leistung für ein Objekt mit Erbringung von mindestens 3 LPH im Bereich 2, 3, 5 bis 9
</t>
    </r>
    <r>
      <rPr>
        <b/>
        <sz val="10"/>
        <color theme="1"/>
        <rFont val="Arial"/>
        <family val="2"/>
      </rPr>
      <t>(mind. LPH 3, 5 &amp; 8)</t>
    </r>
  </si>
  <si>
    <t>LPH 2, 3, 5 bis 9</t>
  </si>
  <si>
    <t>≥ 250.000 €</t>
  </si>
  <si>
    <t>≥ 350.000 €</t>
  </si>
  <si>
    <t>≥ 450.000 €</t>
  </si>
  <si>
    <t>≥ 125.000 €</t>
  </si>
  <si>
    <t>≥ 175.000 €</t>
  </si>
  <si>
    <t>≥ 225.000 €</t>
  </si>
  <si>
    <r>
      <t xml:space="preserve">Der Bewerber hat die Angaben zu den Mindestanforderungen sowie die Angaben, welche ggf. für die Erstellung einer Rangfolge erforderlich sind, in den Abschnitten Nr. 03 und Nr. 04 anzugeben. Die Beschreibung der Rangfolgebildung kann der </t>
    </r>
    <r>
      <rPr>
        <b/>
        <sz val="10"/>
        <color theme="1"/>
        <rFont val="Arial"/>
        <family val="2"/>
      </rPr>
      <t>Anlage 01</t>
    </r>
    <r>
      <rPr>
        <sz val="10"/>
        <color theme="1"/>
        <rFont val="Arial"/>
        <family val="2"/>
      </rPr>
      <t xml:space="preserve">, Kap. 4.2 entnommen werden.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gem. VOB/B abgeschlossen wurde.
Die Anforderungen an die Anwendung / Berücksichtigung von öffentlichem Vergaberecht (vgl. Referenz Nr. 05; Kap. 3.5) können über die dort abgefragte separate Referenz </t>
    </r>
    <r>
      <rPr>
        <b/>
        <sz val="10"/>
        <color theme="1"/>
        <rFont val="Arial"/>
        <family val="2"/>
      </rPr>
      <t>oder</t>
    </r>
    <r>
      <rPr>
        <sz val="10"/>
        <color theme="1"/>
        <rFont val="Arial"/>
        <family val="2"/>
      </rPr>
      <t xml:space="preserve"> kumuliert über eine der Referenzen Nr. 01 bis Nr. 04 nachgewiesen werden.
Der Auftraggeber behält sich vor, die getätigten Angaben im Rahmen der Auswertung stichprobenhaft bei dem angegebenen Auftraggeber/innen auf Plausibilität zu überprüfen. Nicht wahrheitsgetreue Angaben führen zum Ausschluss aus dem Verfahren.</t>
    </r>
  </si>
  <si>
    <t>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</si>
</sst>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quot;Stand:&quot;\ dd/mm/yyyy"/>
    <numFmt numFmtId="165" formatCode="&quot;≥&quot;\ #,##0\ &quot;€&quot;"/>
    <numFmt numFmtId="166" formatCode="&quot;≥&quot;\ #\ &quot;Pers.&quot;"/>
    <numFmt numFmtId="167" formatCode="&quot;≥&quot;\ #,##0\ &quot;m²BGF&quot;"/>
  </numFmts>
  <fonts count="62"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b/>
      <u/>
      <sz val="10"/>
      <color theme="1"/>
      <name val="Arial"/>
      <family val="2"/>
    </font>
    <font>
      <i/>
      <u/>
      <sz val="10"/>
      <color theme="1"/>
      <name val="Arial"/>
      <family val="2"/>
    </font>
    <font>
      <i/>
      <sz val="8.5"/>
      <color theme="1"/>
      <name val="Arial"/>
      <family val="2"/>
    </font>
    <font>
      <i/>
      <u/>
      <sz val="8.5"/>
      <color theme="1"/>
      <name val="Arial"/>
      <family val="2"/>
    </font>
    <font>
      <sz val="9"/>
      <color theme="1"/>
      <name val="Arial"/>
      <family val="2"/>
    </font>
    <font>
      <b/>
      <sz val="9"/>
      <color theme="7"/>
      <name val="Symbol"/>
      <family val="1"/>
      <charset val="2"/>
    </font>
    <font>
      <b/>
      <sz val="11"/>
      <color rgb="FFFF0000"/>
      <name val="Arial"/>
      <family val="2"/>
    </font>
    <font>
      <i/>
      <sz val="8"/>
      <color theme="1"/>
      <name val="Arial"/>
      <family val="2"/>
    </font>
    <font>
      <u/>
      <sz val="10"/>
      <color rgb="FF4D4D4D"/>
      <name val="Arial"/>
      <family val="2"/>
    </font>
    <font>
      <sz val="11"/>
      <color theme="1"/>
      <name val="Aptos Narrow"/>
      <family val="2"/>
    </font>
    <font>
      <b/>
      <i/>
      <sz val="10"/>
      <color theme="7"/>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6">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right/>
      <top style="medium">
        <color theme="0" tint="-0.499984740745262"/>
      </top>
      <bottom/>
      <diagonal/>
    </border>
    <border>
      <left style="thin">
        <color theme="0" tint="-0.499984740745262"/>
      </left>
      <right/>
      <top style="hair">
        <color theme="0" tint="-0.499984740745262"/>
      </top>
      <bottom/>
      <diagonal/>
    </border>
    <border>
      <left/>
      <right/>
      <top style="hair">
        <color theme="0" tint="-0.499984740745262"/>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medium">
        <color theme="0"/>
      </left>
      <right/>
      <top/>
      <bottom/>
      <diagonal/>
    </border>
    <border>
      <left style="medium">
        <color theme="0" tint="-0.499984740745262"/>
      </left>
      <right style="thin">
        <color theme="0" tint="-0.499984740745262"/>
      </right>
      <top/>
      <bottom style="thin">
        <color theme="0" tint="-0.499984740745262"/>
      </bottom>
      <diagonal/>
    </border>
    <border>
      <left style="thick">
        <color theme="0"/>
      </left>
      <right style="thick">
        <color theme="0"/>
      </right>
      <top/>
      <bottom style="thin">
        <color theme="0" tint="-0.499984740745262"/>
      </bottom>
      <diagonal/>
    </border>
  </borders>
  <cellStyleXfs count="5">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2">
      <alignment vertical="center" wrapText="1"/>
    </xf>
    <xf numFmtId="9" fontId="17" fillId="0" borderId="0" applyFont="0" applyFill="0" applyBorder="0" applyAlignment="0" applyProtection="0"/>
  </cellStyleXfs>
  <cellXfs count="643">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4"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5"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6" xfId="0" quotePrefix="1" applyNumberFormat="1" applyFont="1" applyBorder="1" applyAlignment="1">
      <alignment horizontal="left" vertical="center"/>
    </xf>
    <xf numFmtId="0" fontId="11" fillId="0" borderId="48" xfId="0" applyFont="1" applyBorder="1" applyAlignment="1">
      <alignment horizontal="right" vertical="center"/>
    </xf>
    <xf numFmtId="0" fontId="11" fillId="0" borderId="49" xfId="0" applyFont="1" applyBorder="1" applyAlignment="1">
      <alignment horizontal="right" vertical="center"/>
    </xf>
    <xf numFmtId="0" fontId="14" fillId="2" borderId="50"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pplyProtection="1">
      <alignment vertical="top"/>
    </xf>
    <xf numFmtId="0" fontId="4" fillId="0" borderId="0" xfId="0" applyFont="1" applyAlignment="1" applyProtection="1">
      <alignment vertical="top" wrapText="1"/>
    </xf>
    <xf numFmtId="0" fontId="1" fillId="0" borderId="0" xfId="0" applyFont="1" applyProtection="1"/>
    <xf numFmtId="0" fontId="1" fillId="0" borderId="0" xfId="0" applyFont="1" applyBorder="1" applyProtection="1"/>
    <xf numFmtId="0" fontId="15" fillId="0" borderId="0" xfId="0" applyFont="1" applyProtection="1"/>
    <xf numFmtId="49" fontId="10" fillId="0" borderId="0" xfId="0" applyNumberFormat="1" applyFont="1" applyAlignment="1" applyProtection="1">
      <alignment horizontal="left" vertical="center"/>
    </xf>
    <xf numFmtId="0" fontId="10" fillId="0" borderId="0" xfId="0" applyFont="1" applyAlignment="1" applyProtection="1">
      <alignment vertical="center"/>
    </xf>
    <xf numFmtId="0" fontId="36" fillId="0" borderId="0" xfId="0" applyFont="1" applyAlignment="1" applyProtection="1">
      <alignment vertical="center" wrapText="1"/>
    </xf>
    <xf numFmtId="0" fontId="36" fillId="0" borderId="0" xfId="0" applyFont="1" applyProtection="1"/>
    <xf numFmtId="49" fontId="37" fillId="4" borderId="17" xfId="0" applyNumberFormat="1" applyFont="1" applyFill="1" applyBorder="1" applyAlignment="1" applyProtection="1">
      <alignment horizontal="left" vertical="center" wrapText="1"/>
    </xf>
    <xf numFmtId="0" fontId="36" fillId="4" borderId="0" xfId="0" applyFont="1" applyFill="1" applyBorder="1" applyAlignment="1" applyProtection="1">
      <alignment vertical="center" wrapText="1"/>
    </xf>
    <xf numFmtId="0" fontId="36" fillId="4" borderId="31" xfId="0"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wrapText="1"/>
    </xf>
    <xf numFmtId="49" fontId="10" fillId="0" borderId="0" xfId="0" applyNumberFormat="1" applyFont="1" applyAlignment="1" applyProtection="1">
      <alignment vertical="center"/>
    </xf>
    <xf numFmtId="49" fontId="36" fillId="0" borderId="14" xfId="0" quotePrefix="1" applyNumberFormat="1" applyFont="1" applyBorder="1" applyAlignment="1" applyProtection="1">
      <alignment horizontal="left" vertical="center"/>
    </xf>
    <xf numFmtId="49" fontId="10" fillId="0" borderId="0" xfId="0" quotePrefix="1" applyNumberFormat="1" applyFont="1" applyAlignment="1" applyProtection="1">
      <alignment horizontal="left" vertical="center"/>
    </xf>
    <xf numFmtId="49" fontId="37" fillId="4" borderId="2" xfId="0" applyNumberFormat="1" applyFont="1" applyFill="1" applyBorder="1" applyAlignment="1" applyProtection="1">
      <alignment vertical="center" wrapText="1"/>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lef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0" fontId="10" fillId="0" borderId="0" xfId="0" applyFont="1" applyAlignment="1" applyProtection="1">
      <alignment vertical="center" wrapText="1"/>
    </xf>
    <xf numFmtId="49" fontId="36" fillId="0" borderId="11" xfId="0" quotePrefix="1" applyNumberFormat="1" applyFont="1" applyBorder="1" applyAlignment="1" applyProtection="1">
      <alignment horizontal="left" vertical="center"/>
    </xf>
    <xf numFmtId="49" fontId="36" fillId="0" borderId="2"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lef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49" fontId="37" fillId="0" borderId="0" xfId="0" applyNumberFormat="1" applyFont="1" applyAlignment="1" applyProtection="1">
      <alignment horizontal="left" vertical="center"/>
    </xf>
    <xf numFmtId="0" fontId="36" fillId="0" borderId="17" xfId="0" applyFont="1" applyBorder="1" applyProtection="1"/>
    <xf numFmtId="49" fontId="36" fillId="0" borderId="0" xfId="0" applyNumberFormat="1" applyFont="1" applyAlignment="1" applyProtection="1">
      <alignment horizontal="left" vertical="center"/>
    </xf>
    <xf numFmtId="0" fontId="36" fillId="9" borderId="0" xfId="0" applyFont="1" applyFill="1" applyAlignment="1" applyProtection="1">
      <alignment horizontal="center" vertical="center"/>
    </xf>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36" fillId="0" borderId="17" xfId="0" applyFont="1" applyBorder="1" applyAlignment="1" applyProtection="1">
      <alignment vertical="center"/>
    </xf>
    <xf numFmtId="0" fontId="36" fillId="0" borderId="2" xfId="0" applyFont="1" applyBorder="1" applyAlignment="1" applyProtection="1">
      <alignment vertical="center"/>
    </xf>
    <xf numFmtId="0" fontId="26" fillId="0" borderId="30" xfId="0" applyFont="1" applyBorder="1" applyAlignment="1" applyProtection="1">
      <alignment horizontal="left" vertical="center"/>
    </xf>
    <xf numFmtId="0" fontId="36" fillId="9" borderId="34" xfId="0" applyFont="1" applyFill="1" applyBorder="1" applyAlignment="1" applyProtection="1">
      <alignment horizontal="center" vertical="center" wrapText="1"/>
    </xf>
    <xf numFmtId="0" fontId="41" fillId="6" borderId="28" xfId="0" applyFont="1" applyFill="1" applyBorder="1" applyAlignment="1" applyProtection="1">
      <alignment horizontal="center"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1" xfId="0" applyFont="1" applyFill="1" applyBorder="1" applyAlignment="1" applyProtection="1">
      <alignment horizontal="center" vertical="center"/>
      <protection locked="0"/>
    </xf>
    <xf numFmtId="0" fontId="36" fillId="12" borderId="3"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41" fillId="13" borderId="5" xfId="0" applyFont="1" applyFill="1" applyBorder="1" applyAlignment="1" applyProtection="1">
      <alignment horizontal="center" vertical="center" wrapText="1"/>
    </xf>
    <xf numFmtId="0" fontId="41" fillId="13" borderId="6" xfId="0" applyFont="1" applyFill="1" applyBorder="1" applyAlignment="1" applyProtection="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10" fillId="0" borderId="0" xfId="0" applyFont="1" applyAlignment="1" applyProtection="1">
      <alignment vertical="center"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3" xfId="0" applyFont="1" applyFill="1" applyBorder="1" applyAlignment="1" applyProtection="1">
      <alignment horizontal="center" vertical="center" wrapText="1"/>
    </xf>
    <xf numFmtId="0" fontId="36" fillId="0" borderId="4" xfId="0" applyFont="1" applyBorder="1" applyAlignment="1" applyProtection="1">
      <alignment vertical="center" wrapText="1"/>
    </xf>
    <xf numFmtId="49" fontId="37" fillId="4" borderId="2" xfId="0" quotePrefix="1" applyNumberFormat="1" applyFont="1" applyFill="1" applyBorder="1" applyAlignment="1" applyProtection="1">
      <alignment vertical="center" wrapText="1"/>
    </xf>
    <xf numFmtId="0" fontId="10" fillId="0" borderId="0" xfId="0" applyFont="1" applyAlignment="1" applyProtection="1">
      <alignment vertical="center" wrapText="1"/>
    </xf>
    <xf numFmtId="0" fontId="36" fillId="12" borderId="5" xfId="0" applyFont="1" applyFill="1" applyBorder="1" applyAlignment="1" applyProtection="1">
      <alignment horizontal="center" vertical="center"/>
      <protection locked="0"/>
    </xf>
    <xf numFmtId="0" fontId="36" fillId="12" borderId="6" xfId="0" applyFont="1" applyFill="1" applyBorder="1" applyAlignment="1" applyProtection="1">
      <alignment horizontal="center" vertical="center"/>
      <protection locked="0"/>
    </xf>
    <xf numFmtId="0" fontId="55" fillId="12" borderId="33" xfId="0" applyFont="1" applyFill="1" applyBorder="1" applyAlignment="1" applyProtection="1">
      <alignment horizontal="center" vertical="center" wrapText="1"/>
      <protection locked="0"/>
    </xf>
    <xf numFmtId="0" fontId="36" fillId="0" borderId="0" xfId="0" applyFont="1" applyAlignment="1" applyProtection="1">
      <alignment horizontal="left" vertical="center" wrapText="1"/>
    </xf>
    <xf numFmtId="0" fontId="10" fillId="0" borderId="0" xfId="0" applyFont="1" applyAlignment="1" applyProtection="1">
      <alignment vertical="center" wrapText="1"/>
    </xf>
    <xf numFmtId="0" fontId="36" fillId="0" borderId="0" xfId="0" applyFont="1" applyAlignment="1" applyProtection="1">
      <alignment horizontal="left" vertical="center"/>
    </xf>
    <xf numFmtId="0" fontId="37" fillId="0" borderId="33" xfId="0" applyFont="1" applyFill="1" applyBorder="1" applyAlignment="1" applyProtection="1">
      <alignment horizontal="center" vertical="center" wrapText="1"/>
    </xf>
    <xf numFmtId="49" fontId="37" fillId="0" borderId="7" xfId="0" quotePrefix="1" applyNumberFormat="1" applyFont="1" applyBorder="1" applyAlignment="1">
      <alignment vertical="center" wrapText="1"/>
    </xf>
    <xf numFmtId="49" fontId="37" fillId="0" borderId="30" xfId="0" applyNumberFormat="1" applyFont="1" applyBorder="1" applyAlignment="1">
      <alignment horizontal="left" vertical="center"/>
    </xf>
    <xf numFmtId="0" fontId="36" fillId="0" borderId="30" xfId="0" applyFont="1" applyBorder="1" applyAlignment="1">
      <alignment horizontal="left" vertical="center"/>
    </xf>
    <xf numFmtId="0" fontId="36" fillId="0" borderId="17" xfId="0" applyFont="1" applyBorder="1"/>
    <xf numFmtId="49" fontId="36" fillId="0" borderId="0" xfId="0" applyNumberFormat="1" applyFont="1" applyAlignment="1">
      <alignment horizontal="left" vertical="center"/>
    </xf>
    <xf numFmtId="0" fontId="36" fillId="9" borderId="34" xfId="0" applyFont="1" applyFill="1" applyBorder="1" applyAlignment="1">
      <alignment horizontal="center" vertical="center" wrapText="1"/>
    </xf>
    <xf numFmtId="49" fontId="36" fillId="0" borderId="17" xfId="0" applyNumberFormat="1" applyFont="1" applyBorder="1"/>
    <xf numFmtId="0" fontId="36" fillId="0" borderId="0" xfId="0" applyFont="1"/>
    <xf numFmtId="0" fontId="36" fillId="0" borderId="17" xfId="0" applyFont="1" applyBorder="1" applyAlignment="1">
      <alignment vertical="center"/>
    </xf>
    <xf numFmtId="0" fontId="36" fillId="0" borderId="2" xfId="0" applyFont="1" applyBorder="1" applyAlignment="1">
      <alignment vertical="center"/>
    </xf>
    <xf numFmtId="9" fontId="1" fillId="0" borderId="0" xfId="4" applyFont="1" applyProtection="1"/>
    <xf numFmtId="49" fontId="36" fillId="0" borderId="18" xfId="0" applyNumberFormat="1" applyFont="1" applyBorder="1" applyAlignment="1">
      <alignment horizontal="left" vertical="center"/>
    </xf>
    <xf numFmtId="0" fontId="36" fillId="0" borderId="6" xfId="0" applyFont="1" applyBorder="1" applyAlignment="1">
      <alignment vertical="center"/>
    </xf>
    <xf numFmtId="0" fontId="36" fillId="0" borderId="19" xfId="0" applyFont="1" applyBorder="1" applyAlignment="1">
      <alignment vertical="center"/>
    </xf>
    <xf numFmtId="0" fontId="36" fillId="0" borderId="19" xfId="0" applyFont="1" applyBorder="1" applyAlignment="1">
      <alignment horizontal="right" vertical="center"/>
    </xf>
    <xf numFmtId="0" fontId="36" fillId="13" borderId="5" xfId="0" applyFont="1" applyFill="1" applyBorder="1" applyAlignment="1">
      <alignment horizontal="center" vertical="center"/>
    </xf>
    <xf numFmtId="0" fontId="36" fillId="13" borderId="19" xfId="0" applyFont="1" applyFill="1" applyBorder="1" applyAlignment="1">
      <alignment horizontal="center" vertical="center"/>
    </xf>
    <xf numFmtId="49" fontId="36" fillId="0" borderId="18" xfId="0" quotePrefix="1" applyNumberFormat="1" applyFont="1" applyBorder="1" applyAlignment="1">
      <alignment horizontal="left" vertical="center"/>
    </xf>
    <xf numFmtId="0" fontId="36" fillId="13" borderId="6" xfId="0" applyFont="1" applyFill="1" applyBorder="1" applyAlignment="1">
      <alignment horizontal="center" vertical="center"/>
    </xf>
    <xf numFmtId="49" fontId="36" fillId="0" borderId="11" xfId="0" applyNumberFormat="1" applyFont="1" applyBorder="1" applyAlignment="1">
      <alignment horizontal="left" vertical="center"/>
    </xf>
    <xf numFmtId="0" fontId="36" fillId="13" borderId="23" xfId="0" applyFont="1" applyFill="1" applyBorder="1" applyAlignment="1">
      <alignment horizontal="center" vertical="center"/>
    </xf>
    <xf numFmtId="0" fontId="36" fillId="13" borderId="13" xfId="0" applyFont="1" applyFill="1" applyBorder="1" applyAlignment="1">
      <alignment horizontal="center" vertical="center"/>
    </xf>
    <xf numFmtId="49" fontId="36" fillId="0" borderId="14" xfId="0" quotePrefix="1" applyNumberFormat="1" applyFont="1" applyBorder="1" applyAlignment="1">
      <alignment horizontal="left" vertical="center"/>
    </xf>
    <xf numFmtId="0" fontId="36" fillId="0" borderId="15" xfId="0" applyFont="1" applyBorder="1" applyAlignment="1">
      <alignment vertical="center"/>
    </xf>
    <xf numFmtId="0" fontId="36" fillId="0" borderId="16" xfId="0" applyFont="1" applyBorder="1" applyAlignment="1">
      <alignment vertical="center"/>
    </xf>
    <xf numFmtId="0" fontId="36" fillId="13" borderId="16" xfId="0" applyFont="1" applyFill="1" applyBorder="1" applyAlignment="1">
      <alignment horizontal="center" vertical="center"/>
    </xf>
    <xf numFmtId="0" fontId="36" fillId="13" borderId="24" xfId="0" applyFont="1" applyFill="1" applyBorder="1" applyAlignment="1">
      <alignment horizontal="center" vertical="center"/>
    </xf>
    <xf numFmtId="49" fontId="36" fillId="0" borderId="20" xfId="0" quotePrefix="1" applyNumberFormat="1" applyFont="1" applyBorder="1" applyAlignment="1">
      <alignment horizontal="left" vertical="center"/>
    </xf>
    <xf numFmtId="0" fontId="36" fillId="0" borderId="21" xfId="0" applyFont="1" applyBorder="1" applyAlignment="1">
      <alignment vertical="center"/>
    </xf>
    <xf numFmtId="0" fontId="36" fillId="0" borderId="22" xfId="0" applyFont="1" applyBorder="1" applyAlignment="1">
      <alignment vertical="center"/>
    </xf>
    <xf numFmtId="0" fontId="36" fillId="13" borderId="22" xfId="0" applyFont="1" applyFill="1" applyBorder="1" applyAlignment="1">
      <alignment horizontal="center" vertical="center"/>
    </xf>
    <xf numFmtId="0" fontId="36" fillId="13" borderId="25" xfId="0" applyFont="1" applyFill="1" applyBorder="1" applyAlignment="1">
      <alignment horizontal="center" vertical="center"/>
    </xf>
    <xf numFmtId="0" fontId="36" fillId="0" borderId="12" xfId="0" applyFont="1" applyBorder="1" applyAlignment="1">
      <alignment vertical="center"/>
    </xf>
    <xf numFmtId="0" fontId="36" fillId="0" borderId="13" xfId="0" applyFont="1" applyBorder="1" applyAlignment="1">
      <alignment vertical="center"/>
    </xf>
    <xf numFmtId="49" fontId="36" fillId="13" borderId="22" xfId="0" applyNumberFormat="1" applyFont="1" applyFill="1" applyBorder="1" applyAlignment="1">
      <alignment vertical="center"/>
    </xf>
    <xf numFmtId="49" fontId="36" fillId="13" borderId="20" xfId="0" applyNumberFormat="1" applyFont="1" applyFill="1" applyBorder="1" applyAlignment="1">
      <alignment vertical="center"/>
    </xf>
    <xf numFmtId="0" fontId="36" fillId="0" borderId="0" xfId="0" applyFont="1" applyAlignment="1" applyProtection="1">
      <alignment horizontal="left" vertical="center"/>
    </xf>
    <xf numFmtId="0" fontId="36" fillId="0" borderId="0" xfId="0" applyFont="1" applyAlignment="1" applyProtection="1">
      <alignment horizontal="left" vertical="center" wrapText="1"/>
    </xf>
    <xf numFmtId="0" fontId="36" fillId="0" borderId="0" xfId="0" applyFont="1" applyFill="1" applyAlignment="1" applyProtection="1">
      <alignment horizontal="left" vertical="center"/>
    </xf>
    <xf numFmtId="0" fontId="36" fillId="0" borderId="0" xfId="0" applyFont="1" applyFill="1" applyAlignment="1" applyProtection="1">
      <alignment vertical="center" wrapText="1"/>
    </xf>
    <xf numFmtId="0" fontId="41" fillId="6" borderId="49" xfId="0" applyFont="1" applyFill="1" applyBorder="1" applyAlignment="1" applyProtection="1">
      <alignment horizontal="center" vertical="center"/>
    </xf>
    <xf numFmtId="0" fontId="37" fillId="0" borderId="53" xfId="0" applyFont="1" applyBorder="1" applyAlignment="1" applyProtection="1">
      <alignment vertical="center" wrapText="1"/>
    </xf>
    <xf numFmtId="0" fontId="10" fillId="0" borderId="0" xfId="0" applyFont="1" applyAlignment="1">
      <alignment vertical="center" wrapText="1"/>
    </xf>
    <xf numFmtId="0" fontId="36" fillId="0" borderId="0" xfId="0" applyFont="1" applyAlignment="1">
      <alignment horizontal="left" vertical="center"/>
    </xf>
    <xf numFmtId="0" fontId="36" fillId="0" borderId="4" xfId="0" applyFont="1" applyBorder="1" applyAlignment="1">
      <alignment horizontal="left" vertical="center"/>
    </xf>
    <xf numFmtId="0" fontId="36" fillId="0" borderId="0" xfId="0" applyFont="1" applyAlignment="1">
      <alignment horizontal="left" vertical="center"/>
    </xf>
    <xf numFmtId="0" fontId="36" fillId="0" borderId="4" xfId="0" applyFont="1" applyBorder="1" applyAlignment="1">
      <alignment horizontal="left" vertical="center"/>
    </xf>
    <xf numFmtId="0" fontId="36" fillId="0" borderId="0" xfId="0" applyFont="1" applyAlignment="1" applyProtection="1">
      <alignment horizontal="left" vertical="center"/>
    </xf>
    <xf numFmtId="0" fontId="8" fillId="0" borderId="0" xfId="0" applyFont="1" applyAlignment="1">
      <alignment horizontal="center" vertical="top" wrapText="1"/>
    </xf>
    <xf numFmtId="0" fontId="1" fillId="13" borderId="4" xfId="0" applyFont="1" applyFill="1" applyBorder="1" applyAlignment="1">
      <alignment horizontal="left" vertical="center"/>
    </xf>
    <xf numFmtId="0" fontId="57" fillId="0" borderId="0" xfId="0" applyFont="1" applyAlignment="1">
      <alignment vertical="center" wrapText="1"/>
    </xf>
    <xf numFmtId="49" fontId="1" fillId="12" borderId="19" xfId="0" applyNumberFormat="1" applyFont="1" applyFill="1" applyBorder="1" applyAlignment="1" applyProtection="1">
      <alignment horizontal="left" vertical="center"/>
      <protection locked="0"/>
    </xf>
    <xf numFmtId="0" fontId="36" fillId="0" borderId="13" xfId="0" applyFont="1" applyBorder="1" applyAlignment="1">
      <alignment horizontal="left" vertical="center" wrapText="1"/>
    </xf>
    <xf numFmtId="0" fontId="36" fillId="0" borderId="13" xfId="0" applyFont="1" applyBorder="1" applyAlignment="1">
      <alignment vertical="top" wrapText="1"/>
    </xf>
    <xf numFmtId="0" fontId="36" fillId="0" borderId="16" xfId="0" applyFont="1" applyBorder="1" applyAlignment="1">
      <alignment horizontal="left" vertical="center" wrapText="1"/>
    </xf>
    <xf numFmtId="0" fontId="36" fillId="0" borderId="22" xfId="0" applyFont="1" applyBorder="1" applyAlignment="1">
      <alignment horizontal="left" vertical="center" wrapText="1"/>
    </xf>
    <xf numFmtId="0" fontId="36" fillId="12" borderId="25" xfId="0" applyFont="1" applyFill="1" applyBorder="1" applyAlignment="1" applyProtection="1">
      <alignment horizontal="center" vertical="center"/>
      <protection locked="0"/>
    </xf>
    <xf numFmtId="0" fontId="36" fillId="12" borderId="21" xfId="0" applyFont="1" applyFill="1" applyBorder="1" applyAlignment="1" applyProtection="1">
      <alignment horizontal="center" vertical="center"/>
      <protection locked="0"/>
    </xf>
    <xf numFmtId="0" fontId="36" fillId="0" borderId="0" xfId="0" applyFont="1" applyAlignment="1">
      <alignment horizontal="left" vertical="center" wrapText="1"/>
    </xf>
    <xf numFmtId="49" fontId="10" fillId="5" borderId="0" xfId="0" applyNumberFormat="1" applyFont="1" applyFill="1" applyAlignment="1">
      <alignment horizontal="left" vertical="center"/>
    </xf>
    <xf numFmtId="0" fontId="36" fillId="13" borderId="56" xfId="0" applyFont="1" applyFill="1" applyBorder="1" applyAlignment="1">
      <alignment horizontal="center" vertical="center"/>
    </xf>
    <xf numFmtId="49" fontId="10" fillId="0" borderId="57" xfId="0" applyNumberFormat="1" applyFont="1" applyBorder="1" applyAlignment="1">
      <alignment vertical="center"/>
    </xf>
    <xf numFmtId="49" fontId="10" fillId="0" borderId="58" xfId="0" applyNumberFormat="1" applyFont="1" applyBorder="1" applyAlignment="1">
      <alignment vertical="center"/>
    </xf>
    <xf numFmtId="49" fontId="10" fillId="0" borderId="59" xfId="0" applyNumberFormat="1" applyFont="1" applyBorder="1" applyAlignment="1">
      <alignment vertical="center"/>
    </xf>
    <xf numFmtId="49" fontId="36" fillId="0" borderId="11" xfId="0" quotePrefix="1" applyNumberFormat="1" applyFont="1" applyBorder="1" applyAlignment="1">
      <alignment horizontal="left" vertical="center"/>
    </xf>
    <xf numFmtId="0" fontId="36" fillId="0" borderId="13" xfId="0" applyFont="1" applyBorder="1" applyAlignment="1">
      <alignment horizontal="right" vertical="center"/>
    </xf>
    <xf numFmtId="0" fontId="36" fillId="13" borderId="23" xfId="0" applyFont="1" applyFill="1" applyBorder="1" applyAlignment="1">
      <alignment horizontal="center"/>
    </xf>
    <xf numFmtId="0" fontId="36" fillId="13" borderId="12" xfId="0" applyFont="1" applyFill="1" applyBorder="1" applyAlignment="1">
      <alignment horizontal="center" vertical="center"/>
    </xf>
    <xf numFmtId="0" fontId="36" fillId="13" borderId="60" xfId="0" applyFont="1" applyFill="1" applyBorder="1" applyAlignment="1">
      <alignment horizontal="center"/>
    </xf>
    <xf numFmtId="0" fontId="36" fillId="0" borderId="22" xfId="0" applyFont="1" applyBorder="1" applyAlignment="1">
      <alignment vertical="center" wrapText="1"/>
    </xf>
    <xf numFmtId="0" fontId="36" fillId="13" borderId="25" xfId="0" applyFont="1" applyFill="1" applyBorder="1" applyAlignment="1">
      <alignment horizontal="center"/>
    </xf>
    <xf numFmtId="0" fontId="36" fillId="13" borderId="21" xfId="0" applyFont="1" applyFill="1" applyBorder="1" applyAlignment="1">
      <alignment horizontal="center" vertical="center"/>
    </xf>
    <xf numFmtId="0" fontId="36" fillId="13" borderId="61" xfId="0" applyFont="1" applyFill="1" applyBorder="1" applyAlignment="1">
      <alignment horizontal="center"/>
    </xf>
    <xf numFmtId="0" fontId="36" fillId="13" borderId="60" xfId="0" applyFont="1" applyFill="1" applyBorder="1" applyAlignment="1">
      <alignment horizontal="center" vertical="center"/>
    </xf>
    <xf numFmtId="0" fontId="36" fillId="13" borderId="62" xfId="0" applyFont="1" applyFill="1" applyBorder="1" applyAlignment="1">
      <alignment horizontal="center" vertical="center"/>
    </xf>
    <xf numFmtId="0" fontId="36" fillId="13" borderId="15" xfId="0" applyFont="1" applyFill="1" applyBorder="1" applyAlignment="1">
      <alignment horizontal="center" vertical="center"/>
    </xf>
    <xf numFmtId="0" fontId="36" fillId="13" borderId="61" xfId="0" applyFont="1" applyFill="1" applyBorder="1" applyAlignment="1">
      <alignment horizontal="center" vertical="center"/>
    </xf>
    <xf numFmtId="49" fontId="11" fillId="0" borderId="30" xfId="0" applyNumberFormat="1" applyFont="1" applyBorder="1" applyAlignment="1">
      <alignment vertical="top"/>
    </xf>
    <xf numFmtId="0" fontId="11" fillId="0" borderId="0" xfId="0" applyFont="1" applyAlignment="1">
      <alignment horizontal="left" vertical="top"/>
    </xf>
    <xf numFmtId="0" fontId="36" fillId="0" borderId="0" xfId="0" applyFont="1" applyAlignment="1">
      <alignment horizontal="right" vertical="center" wrapText="1"/>
    </xf>
    <xf numFmtId="0" fontId="36" fillId="0" borderId="0" xfId="0" applyFont="1" applyAlignment="1">
      <alignment horizontal="center" vertical="center" wrapText="1"/>
    </xf>
    <xf numFmtId="0" fontId="36" fillId="4" borderId="64"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10" xfId="0" applyFont="1" applyFill="1" applyBorder="1" applyAlignment="1">
      <alignment horizontal="center" vertical="center" wrapText="1"/>
    </xf>
    <xf numFmtId="49" fontId="37" fillId="4" borderId="2" xfId="0" applyNumberFormat="1" applyFont="1" applyFill="1" applyBorder="1" applyAlignment="1">
      <alignment vertical="center" wrapText="1"/>
    </xf>
    <xf numFmtId="0" fontId="11" fillId="4" borderId="31" xfId="0" applyFont="1" applyFill="1" applyBorder="1" applyAlignment="1">
      <alignment horizontal="center" vertical="center" wrapText="1"/>
    </xf>
    <xf numFmtId="0" fontId="36" fillId="4" borderId="31" xfId="0" applyFont="1" applyFill="1" applyBorder="1" applyAlignment="1">
      <alignment horizontal="center" vertical="center" wrapText="1"/>
    </xf>
    <xf numFmtId="49" fontId="11" fillId="13" borderId="5" xfId="0" applyNumberFormat="1" applyFont="1" applyFill="1" applyBorder="1" applyAlignment="1">
      <alignment vertical="center" wrapText="1"/>
    </xf>
    <xf numFmtId="49" fontId="11" fillId="13" borderId="5" xfId="0" applyNumberFormat="1" applyFont="1" applyFill="1" applyBorder="1" applyAlignment="1">
      <alignment vertical="center"/>
    </xf>
    <xf numFmtId="49" fontId="36" fillId="0" borderId="30" xfId="0" quotePrefix="1" applyNumberFormat="1" applyFont="1" applyBorder="1" applyAlignment="1">
      <alignment horizontal="left" vertical="center"/>
    </xf>
    <xf numFmtId="49" fontId="36" fillId="0" borderId="30" xfId="0" applyNumberFormat="1" applyFont="1" applyBorder="1" applyAlignment="1">
      <alignment vertical="center"/>
    </xf>
    <xf numFmtId="49" fontId="11" fillId="0" borderId="30" xfId="0" applyNumberFormat="1" applyFont="1" applyBorder="1" applyAlignment="1">
      <alignment vertical="center"/>
    </xf>
    <xf numFmtId="0" fontId="36" fillId="0" borderId="30" xfId="0" applyFont="1" applyBorder="1" applyAlignment="1">
      <alignment horizontal="center" vertical="center"/>
    </xf>
    <xf numFmtId="49" fontId="36" fillId="0" borderId="0" xfId="0" applyNumberFormat="1" applyFont="1" applyAlignment="1">
      <alignment vertical="center" wrapText="1"/>
    </xf>
    <xf numFmtId="0" fontId="36" fillId="13" borderId="4" xfId="0" applyFont="1" applyFill="1" applyBorder="1" applyAlignment="1">
      <alignment horizontal="center" vertical="center" wrapText="1"/>
    </xf>
    <xf numFmtId="0" fontId="36" fillId="13" borderId="65" xfId="0" applyFont="1" applyFill="1" applyBorder="1" applyAlignment="1">
      <alignment horizontal="center" vertical="center" wrapText="1"/>
    </xf>
    <xf numFmtId="0" fontId="41" fillId="6" borderId="12" xfId="0" applyFont="1" applyFill="1" applyBorder="1" applyAlignment="1">
      <alignment horizontal="center" vertical="center"/>
    </xf>
    <xf numFmtId="0" fontId="41" fillId="6" borderId="15" xfId="0" applyFont="1" applyFill="1" applyBorder="1" applyAlignment="1">
      <alignment horizontal="center" vertical="center"/>
    </xf>
    <xf numFmtId="0" fontId="41" fillId="6" borderId="44" xfId="0" applyFont="1" applyFill="1" applyBorder="1" applyAlignment="1">
      <alignment horizontal="center" vertical="center"/>
    </xf>
    <xf numFmtId="0" fontId="41" fillId="6" borderId="3" xfId="0" applyFont="1" applyFill="1" applyBorder="1" applyAlignment="1">
      <alignment horizontal="center" vertical="center"/>
    </xf>
    <xf numFmtId="0" fontId="36" fillId="0" borderId="0" xfId="0" applyFont="1" applyAlignment="1">
      <alignment horizontal="left" vertical="center"/>
    </xf>
    <xf numFmtId="0" fontId="36" fillId="0" borderId="0" xfId="0" applyFont="1" applyAlignment="1" applyProtection="1">
      <alignment horizontal="left" vertical="center"/>
    </xf>
    <xf numFmtId="0" fontId="36" fillId="0" borderId="0" xfId="0" applyFont="1" applyAlignment="1">
      <alignment horizontal="center" vertical="center" wrapText="1"/>
    </xf>
    <xf numFmtId="0" fontId="36" fillId="0" borderId="0" xfId="0" applyFont="1" applyAlignment="1">
      <alignment horizontal="center" vertical="center" wrapText="1"/>
    </xf>
    <xf numFmtId="0" fontId="10" fillId="0" borderId="0" xfId="0" applyFont="1" applyAlignment="1" applyProtection="1">
      <alignment vertical="center" wrapText="1"/>
    </xf>
    <xf numFmtId="49" fontId="10" fillId="5" borderId="0" xfId="0" applyNumberFormat="1" applyFont="1" applyFill="1" applyAlignment="1">
      <alignment horizontal="left" vertical="center"/>
    </xf>
    <xf numFmtId="0" fontId="10" fillId="0" borderId="0" xfId="0" applyFont="1" applyAlignment="1">
      <alignment vertical="center" wrapText="1"/>
    </xf>
    <xf numFmtId="0" fontId="39" fillId="2" borderId="63" xfId="0" applyFont="1" applyFill="1" applyBorder="1" applyAlignment="1">
      <alignment vertical="center" wrapText="1"/>
    </xf>
    <xf numFmtId="0" fontId="39" fillId="2" borderId="0" xfId="0" applyFont="1" applyFill="1" applyAlignment="1">
      <alignment vertical="center" wrapText="1"/>
    </xf>
    <xf numFmtId="49" fontId="10" fillId="0" borderId="0" xfId="0" applyNumberFormat="1" applyFont="1" applyFill="1" applyAlignment="1" applyProtection="1">
      <alignment horizontal="left" vertical="center"/>
    </xf>
    <xf numFmtId="0" fontId="10" fillId="0" borderId="0" xfId="0" applyFont="1" applyFill="1" applyAlignment="1" applyProtection="1">
      <alignment vertical="center" wrapText="1"/>
    </xf>
    <xf numFmtId="49" fontId="10" fillId="0" borderId="0" xfId="0" applyNumberFormat="1" applyFont="1" applyFill="1" applyAlignment="1">
      <alignment horizontal="left" vertical="center"/>
    </xf>
    <xf numFmtId="49" fontId="10" fillId="0" borderId="0" xfId="0" applyNumberFormat="1" applyFont="1" applyFill="1" applyAlignment="1">
      <alignment vertical="center"/>
    </xf>
    <xf numFmtId="0" fontId="10" fillId="0" borderId="0" xfId="0" applyFont="1" applyFill="1" applyAlignment="1">
      <alignment vertical="center" wrapText="1"/>
    </xf>
    <xf numFmtId="0" fontId="1" fillId="0" borderId="0" xfId="0" applyFont="1" applyFill="1"/>
    <xf numFmtId="49" fontId="10" fillId="0" borderId="0" xfId="0" applyNumberFormat="1" applyFont="1" applyFill="1" applyAlignment="1" applyProtection="1">
      <alignment vertical="center"/>
    </xf>
    <xf numFmtId="0" fontId="1" fillId="0" borderId="0" xfId="0" applyFont="1" applyFill="1" applyProtection="1"/>
    <xf numFmtId="49" fontId="10" fillId="0" borderId="0" xfId="0" quotePrefix="1" applyNumberFormat="1" applyFont="1" applyFill="1" applyAlignment="1" applyProtection="1">
      <alignment horizontal="left" vertical="center"/>
    </xf>
    <xf numFmtId="0" fontId="10" fillId="0" borderId="0" xfId="0" applyFont="1" applyFill="1" applyAlignment="1" applyProtection="1">
      <alignment vertical="center"/>
    </xf>
    <xf numFmtId="0" fontId="22" fillId="0" borderId="0" xfId="0" applyFont="1" applyFill="1" applyAlignment="1" applyProtection="1">
      <alignment horizontal="left" wrapText="1"/>
    </xf>
    <xf numFmtId="0" fontId="24" fillId="0" borderId="0" xfId="0" applyFont="1" applyFill="1" applyProtection="1"/>
    <xf numFmtId="0" fontId="36" fillId="13" borderId="33" xfId="0" applyFont="1" applyFill="1" applyBorder="1" applyAlignment="1" applyProtection="1">
      <alignment horizontal="center" vertical="center" wrapText="1"/>
    </xf>
    <xf numFmtId="0" fontId="22" fillId="0" borderId="0" xfId="0" applyFont="1" applyFill="1" applyAlignment="1" applyProtection="1">
      <alignment wrapText="1"/>
    </xf>
    <xf numFmtId="0" fontId="1" fillId="0" borderId="0" xfId="0" applyFont="1" applyFill="1" applyBorder="1" applyProtection="1"/>
    <xf numFmtId="0" fontId="10" fillId="0" borderId="0" xfId="0" applyFont="1" applyFill="1" applyBorder="1" applyAlignment="1" applyProtection="1">
      <alignment vertical="center" wrapText="1"/>
    </xf>
    <xf numFmtId="0" fontId="60" fillId="0" borderId="0" xfId="0" applyFont="1" applyFill="1" applyProtection="1"/>
    <xf numFmtId="49" fontId="36" fillId="0" borderId="5" xfId="0" applyNumberFormat="1" applyFont="1" applyFill="1" applyBorder="1" applyAlignment="1">
      <alignment vertical="center"/>
    </xf>
    <xf numFmtId="49" fontId="36" fillId="0" borderId="5" xfId="0" applyNumberFormat="1" applyFont="1" applyFill="1" applyBorder="1" applyAlignment="1">
      <alignment vertical="center" wrapText="1"/>
    </xf>
    <xf numFmtId="165" fontId="11" fillId="0" borderId="5" xfId="0" applyNumberFormat="1" applyFont="1" applyFill="1" applyBorder="1" applyAlignment="1">
      <alignment horizontal="left" vertical="center" wrapText="1"/>
    </xf>
    <xf numFmtId="166" fontId="11" fillId="0" borderId="5" xfId="0" applyNumberFormat="1" applyFont="1" applyFill="1" applyBorder="1" applyAlignment="1">
      <alignment horizontal="left" vertical="center"/>
    </xf>
    <xf numFmtId="167" fontId="60" fillId="0" borderId="0" xfId="0" applyNumberFormat="1" applyFont="1" applyFill="1" applyProtection="1"/>
    <xf numFmtId="0" fontId="36" fillId="0" borderId="0" xfId="0" applyFont="1" applyAlignment="1">
      <alignment horizontal="left" vertical="center"/>
    </xf>
    <xf numFmtId="49" fontId="1" fillId="12" borderId="4" xfId="0" applyNumberFormat="1" applyFont="1" applyFill="1" applyBorder="1" applyAlignment="1" applyProtection="1">
      <alignment horizontal="left" vertical="center"/>
      <protection locked="0"/>
    </xf>
    <xf numFmtId="0" fontId="36" fillId="0" borderId="30" xfId="0" applyFont="1" applyBorder="1" applyAlignment="1">
      <alignment horizontal="right" vertical="center" wrapText="1"/>
    </xf>
    <xf numFmtId="0" fontId="36" fillId="9" borderId="0" xfId="0" applyFont="1" applyFill="1" applyAlignment="1">
      <alignment horizontal="center" vertical="center"/>
    </xf>
    <xf numFmtId="0" fontId="36" fillId="12" borderId="33" xfId="0" applyFont="1" applyFill="1" applyBorder="1" applyAlignment="1" applyProtection="1">
      <alignment horizontal="center" vertical="center"/>
      <protection locked="0"/>
    </xf>
    <xf numFmtId="0" fontId="36" fillId="0" borderId="0" xfId="0" applyFont="1" applyAlignment="1">
      <alignment vertical="center"/>
    </xf>
    <xf numFmtId="49" fontId="1" fillId="12" borderId="0" xfId="0" applyNumberFormat="1" applyFont="1" applyFill="1" applyAlignment="1" applyProtection="1">
      <alignment vertical="center"/>
      <protection locked="0"/>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36" fillId="0" borderId="0" xfId="0" applyFont="1" applyAlignment="1">
      <alignment horizontal="left" vertical="center"/>
    </xf>
    <xf numFmtId="0" fontId="36" fillId="0" borderId="17" xfId="0" applyFont="1" applyBorder="1" applyAlignment="1">
      <alignment horizontal="left" vertical="center"/>
    </xf>
    <xf numFmtId="0" fontId="36" fillId="0" borderId="0" xfId="0" applyFont="1" applyAlignment="1">
      <alignment horizontal="left" vertical="center" wrapText="1"/>
    </xf>
    <xf numFmtId="0" fontId="36" fillId="0" borderId="19" xfId="0" applyFont="1" applyFill="1" applyBorder="1" applyAlignment="1" applyProtection="1">
      <alignment vertical="center" wrapText="1"/>
    </xf>
    <xf numFmtId="0" fontId="36" fillId="12" borderId="19" xfId="0" applyFont="1" applyFill="1" applyBorder="1" applyAlignment="1" applyProtection="1">
      <alignment vertical="center" wrapText="1"/>
      <protection locked="0"/>
    </xf>
    <xf numFmtId="0" fontId="36" fillId="0" borderId="4" xfId="0" applyFont="1" applyBorder="1" applyAlignment="1">
      <alignment horizontal="left" vertical="center"/>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39" xfId="0" applyFont="1" applyBorder="1" applyAlignment="1">
      <alignment horizontal="center" vertical="center" wrapText="1"/>
    </xf>
    <xf numFmtId="0" fontId="39" fillId="7" borderId="0" xfId="0" applyFont="1" applyFill="1" applyBorder="1" applyAlignment="1" applyProtection="1">
      <alignment horizontal="center" vertical="center"/>
    </xf>
    <xf numFmtId="0" fontId="39" fillId="7" borderId="40" xfId="0" applyFont="1" applyFill="1" applyBorder="1" applyAlignment="1" applyProtection="1">
      <alignment horizontal="center" vertical="center"/>
    </xf>
    <xf numFmtId="0" fontId="39" fillId="8" borderId="8" xfId="0" applyFont="1" applyFill="1" applyBorder="1" applyAlignment="1">
      <alignment horizontal="center" vertical="center"/>
    </xf>
    <xf numFmtId="0" fontId="39" fillId="8" borderId="26" xfId="0" applyFont="1" applyFill="1" applyBorder="1" applyAlignment="1">
      <alignment horizontal="center" vertical="center"/>
    </xf>
    <xf numFmtId="0" fontId="41" fillId="6" borderId="10" xfId="0" applyFont="1" applyFill="1" applyBorder="1" applyAlignment="1" applyProtection="1">
      <alignment horizontal="center" vertical="center"/>
    </xf>
    <xf numFmtId="0" fontId="41" fillId="6" borderId="39" xfId="0" applyFont="1" applyFill="1" applyBorder="1" applyAlignment="1" applyProtection="1">
      <alignment horizontal="center" vertical="center"/>
    </xf>
    <xf numFmtId="0" fontId="36" fillId="0" borderId="0" xfId="0" applyFont="1" applyBorder="1" applyAlignment="1" applyProtection="1">
      <alignment horizontal="left" vertical="center"/>
    </xf>
    <xf numFmtId="0" fontId="36" fillId="0" borderId="19" xfId="0" quotePrefix="1" applyFont="1" applyFill="1" applyBorder="1" applyAlignment="1" applyProtection="1">
      <alignment vertical="center" wrapText="1"/>
    </xf>
    <xf numFmtId="0" fontId="11" fillId="12" borderId="19" xfId="0" applyFont="1" applyFill="1" applyBorder="1" applyAlignment="1" applyProtection="1">
      <alignment vertical="top" wrapText="1"/>
      <protection locked="0"/>
    </xf>
    <xf numFmtId="0" fontId="36" fillId="0" borderId="30" xfId="0" applyFont="1" applyBorder="1" applyAlignment="1">
      <alignment horizontal="left" vertical="center" wrapText="1"/>
    </xf>
    <xf numFmtId="0" fontId="36" fillId="0" borderId="4" xfId="0" applyFont="1" applyBorder="1" applyAlignment="1">
      <alignment horizontal="left" vertical="center" wrapText="1"/>
    </xf>
    <xf numFmtId="49" fontId="31" fillId="12" borderId="15" xfId="0" applyNumberFormat="1" applyFont="1" applyFill="1" applyBorder="1" applyAlignment="1" applyProtection="1">
      <alignment horizontal="center" vertical="center" wrapText="1"/>
      <protection locked="0"/>
    </xf>
    <xf numFmtId="49" fontId="31" fillId="12" borderId="14" xfId="0" applyNumberFormat="1" applyFont="1" applyFill="1" applyBorder="1" applyAlignment="1" applyProtection="1">
      <alignment horizontal="center" vertical="center" wrapText="1"/>
      <protection locked="0"/>
    </xf>
    <xf numFmtId="49" fontId="31" fillId="12" borderId="21" xfId="0" applyNumberFormat="1" applyFont="1" applyFill="1" applyBorder="1" applyAlignment="1" applyProtection="1">
      <alignment horizontal="center" vertical="center" wrapText="1"/>
      <protection locked="0"/>
    </xf>
    <xf numFmtId="49" fontId="31" fillId="12" borderId="20" xfId="0" applyNumberFormat="1" applyFont="1" applyFill="1" applyBorder="1" applyAlignment="1" applyProtection="1">
      <alignment horizontal="center" vertical="center" wrapText="1"/>
      <protection locked="0"/>
    </xf>
    <xf numFmtId="49" fontId="10" fillId="13" borderId="30" xfId="0" applyNumberFormat="1" applyFont="1" applyFill="1" applyBorder="1" applyAlignment="1" applyProtection="1">
      <alignment horizontal="left" vertical="top"/>
    </xf>
    <xf numFmtId="49" fontId="10" fillId="13" borderId="0" xfId="0" applyNumberFormat="1" applyFont="1" applyFill="1" applyBorder="1" applyAlignment="1" applyProtection="1">
      <alignment horizontal="left" vertical="top"/>
    </xf>
    <xf numFmtId="49" fontId="10" fillId="13" borderId="4" xfId="0" applyNumberFormat="1" applyFont="1" applyFill="1" applyBorder="1" applyAlignment="1" applyProtection="1">
      <alignment horizontal="left" vertical="top"/>
    </xf>
    <xf numFmtId="0" fontId="10" fillId="9" borderId="19" xfId="0" applyFont="1" applyFill="1" applyBorder="1" applyAlignment="1" applyProtection="1">
      <alignment horizontal="center" vertical="center" wrapText="1"/>
    </xf>
    <xf numFmtId="49" fontId="10" fillId="0" borderId="0" xfId="0" applyNumberFormat="1" applyFont="1" applyFill="1" applyAlignment="1" applyProtection="1">
      <alignment horizontal="left" vertical="center"/>
    </xf>
    <xf numFmtId="0" fontId="39" fillId="8" borderId="8" xfId="0" applyFont="1" applyFill="1" applyBorder="1" applyAlignment="1" applyProtection="1">
      <alignment horizontal="center" vertical="center"/>
    </xf>
    <xf numFmtId="0" fontId="39" fillId="8" borderId="26" xfId="0" applyFont="1" applyFill="1" applyBorder="1" applyAlignment="1" applyProtection="1">
      <alignment horizontal="center" vertical="center"/>
    </xf>
    <xf numFmtId="0" fontId="39" fillId="8" borderId="31" xfId="0" applyFont="1" applyFill="1" applyBorder="1" applyAlignment="1" applyProtection="1">
      <alignment horizontal="center" vertical="center"/>
    </xf>
    <xf numFmtId="0" fontId="39" fillId="7" borderId="8" xfId="0" applyFont="1" applyFill="1" applyBorder="1" applyAlignment="1" applyProtection="1">
      <alignment horizontal="center" vertical="center"/>
    </xf>
    <xf numFmtId="0" fontId="39" fillId="7" borderId="26" xfId="0" applyFont="1" applyFill="1" applyBorder="1" applyAlignment="1" applyProtection="1">
      <alignment horizontal="center" vertical="center"/>
    </xf>
    <xf numFmtId="0" fontId="39" fillId="7" borderId="31" xfId="0" applyFont="1" applyFill="1" applyBorder="1" applyAlignment="1" applyProtection="1">
      <alignment horizontal="center" vertical="center"/>
    </xf>
    <xf numFmtId="0" fontId="36" fillId="0" borderId="8" xfId="0" applyFont="1" applyBorder="1" applyAlignment="1" applyProtection="1">
      <alignment horizontal="center" vertical="center" wrapText="1"/>
    </xf>
    <xf numFmtId="0" fontId="36" fillId="0" borderId="26" xfId="0" applyFont="1" applyBorder="1" applyAlignment="1" applyProtection="1">
      <alignment horizontal="center" vertical="center" wrapText="1"/>
    </xf>
    <xf numFmtId="0" fontId="36" fillId="0" borderId="31" xfId="0" applyFont="1" applyBorder="1" applyAlignment="1" applyProtection="1">
      <alignment horizontal="center" vertical="center" wrapText="1"/>
    </xf>
    <xf numFmtId="0" fontId="41" fillId="6" borderId="9"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22" fillId="0" borderId="0" xfId="0" applyFont="1" applyFill="1" applyAlignment="1" applyProtection="1">
      <alignment horizontal="left" wrapText="1"/>
    </xf>
    <xf numFmtId="0" fontId="36" fillId="0" borderId="8" xfId="0" applyFont="1" applyBorder="1" applyAlignment="1">
      <alignment horizontal="center" vertical="center"/>
    </xf>
    <xf numFmtId="0" fontId="36" fillId="0" borderId="26" xfId="0" applyFont="1" applyBorder="1" applyAlignment="1">
      <alignment horizontal="center" vertical="center"/>
    </xf>
    <xf numFmtId="0" fontId="39" fillId="8" borderId="31" xfId="0" applyFont="1" applyFill="1" applyBorder="1" applyAlignment="1">
      <alignment horizontal="center" vertical="center"/>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10" fillId="0" borderId="0" xfId="0" applyFont="1" applyFill="1" applyAlignment="1" applyProtection="1">
      <alignment vertical="center" wrapText="1"/>
    </xf>
    <xf numFmtId="0" fontId="41" fillId="6" borderId="9" xfId="0" applyFont="1" applyFill="1" applyBorder="1" applyAlignment="1" applyProtection="1">
      <alignment horizontal="center" vertical="center" wrapText="1"/>
    </xf>
    <xf numFmtId="0" fontId="41" fillId="6" borderId="10" xfId="0" applyFont="1" applyFill="1" applyBorder="1" applyAlignment="1" applyProtection="1">
      <alignment horizontal="center" vertical="center" wrapText="1"/>
    </xf>
    <xf numFmtId="0" fontId="55" fillId="0" borderId="0" xfId="0" applyFont="1" applyAlignment="1" applyProtection="1">
      <alignment horizontal="left" vertical="center" wrapText="1"/>
    </xf>
    <xf numFmtId="0" fontId="39" fillId="7" borderId="8" xfId="0" applyFont="1" applyFill="1" applyBorder="1" applyAlignment="1">
      <alignment horizontal="center" vertical="center"/>
    </xf>
    <xf numFmtId="0" fontId="39" fillId="7" borderId="26" xfId="0" applyFont="1" applyFill="1" applyBorder="1" applyAlignment="1">
      <alignment horizontal="center" vertical="center"/>
    </xf>
    <xf numFmtId="0" fontId="36" fillId="0" borderId="4" xfId="0" applyFont="1" applyBorder="1" applyAlignment="1" applyProtection="1">
      <alignment horizontal="left" vertical="center"/>
    </xf>
    <xf numFmtId="49" fontId="36" fillId="0" borderId="24" xfId="0" applyNumberFormat="1" applyFont="1" applyBorder="1" applyAlignment="1">
      <alignment horizontal="left" vertical="center" wrapText="1"/>
    </xf>
    <xf numFmtId="0" fontId="37" fillId="0" borderId="27" xfId="0" applyFont="1" applyBorder="1" applyAlignment="1" applyProtection="1">
      <alignment horizontal="left" vertical="center" wrapText="1"/>
    </xf>
    <xf numFmtId="0" fontId="37" fillId="0" borderId="29" xfId="0" applyFont="1" applyBorder="1" applyAlignment="1" applyProtection="1">
      <alignment horizontal="left" vertical="center" wrapText="1"/>
    </xf>
    <xf numFmtId="0" fontId="36" fillId="0" borderId="12" xfId="0" applyFont="1" applyBorder="1" applyAlignment="1">
      <alignment vertical="center" wrapText="1"/>
    </xf>
    <xf numFmtId="0" fontId="36" fillId="0" borderId="13" xfId="0" applyFont="1" applyBorder="1" applyAlignment="1">
      <alignment vertical="center" wrapText="1"/>
    </xf>
    <xf numFmtId="0" fontId="36" fillId="12" borderId="13" xfId="0" applyFont="1" applyFill="1" applyBorder="1" applyAlignment="1" applyProtection="1">
      <alignment horizontal="left" vertical="center" wrapText="1"/>
      <protection locked="0"/>
    </xf>
    <xf numFmtId="0" fontId="36" fillId="0" borderId="15" xfId="0" applyFont="1" applyBorder="1" applyAlignment="1">
      <alignment vertical="center" wrapText="1"/>
    </xf>
    <xf numFmtId="0" fontId="36" fillId="0" borderId="16" xfId="0" applyFont="1" applyBorder="1" applyAlignment="1">
      <alignment vertical="center" wrapText="1"/>
    </xf>
    <xf numFmtId="0" fontId="36" fillId="12" borderId="16" xfId="0" applyFont="1" applyFill="1" applyBorder="1" applyAlignment="1" applyProtection="1">
      <alignment horizontal="left" vertical="center" wrapText="1"/>
      <protection locked="0"/>
    </xf>
    <xf numFmtId="0" fontId="39" fillId="7" borderId="8" xfId="0" applyFont="1" applyFill="1" applyBorder="1" applyAlignment="1" applyProtection="1">
      <alignment horizontal="center" vertical="center" wrapText="1"/>
    </xf>
    <xf numFmtId="0" fontId="39" fillId="7" borderId="26" xfId="0" applyFont="1" applyFill="1" applyBorder="1" applyAlignment="1" applyProtection="1">
      <alignment horizontal="center" vertical="center" wrapText="1"/>
    </xf>
    <xf numFmtId="0" fontId="10" fillId="9" borderId="4" xfId="0" applyFont="1" applyFill="1" applyBorder="1" applyAlignment="1" applyProtection="1">
      <alignment horizontal="center" vertical="center" wrapText="1"/>
    </xf>
    <xf numFmtId="16" fontId="36" fillId="0" borderId="8" xfId="0" quotePrefix="1" applyNumberFormat="1" applyFont="1" applyBorder="1" applyAlignment="1" applyProtection="1">
      <alignment horizontal="center" vertical="center"/>
    </xf>
    <xf numFmtId="16" fontId="36" fillId="0" borderId="26" xfId="0" quotePrefix="1" applyNumberFormat="1" applyFont="1" applyBorder="1" applyAlignment="1" applyProtection="1">
      <alignment horizontal="center" vertical="center"/>
    </xf>
    <xf numFmtId="0" fontId="36" fillId="0" borderId="6" xfId="0" applyFont="1" applyBorder="1" applyAlignment="1">
      <alignment vertical="center" wrapText="1"/>
    </xf>
    <xf numFmtId="0" fontId="36" fillId="0" borderId="19" xfId="0" applyFont="1" applyBorder="1" applyAlignment="1">
      <alignment vertical="center" wrapText="1"/>
    </xf>
    <xf numFmtId="49" fontId="36" fillId="0" borderId="3" xfId="0" applyNumberFormat="1" applyFont="1" applyFill="1" applyBorder="1" applyAlignment="1" applyProtection="1">
      <alignment horizontal="left" vertical="center" wrapText="1"/>
    </xf>
    <xf numFmtId="49" fontId="36" fillId="0" borderId="4" xfId="0" applyNumberFormat="1" applyFont="1" applyFill="1" applyBorder="1" applyAlignment="1" applyProtection="1">
      <alignment horizontal="left" vertical="center" wrapText="1"/>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0" fontId="37" fillId="4" borderId="2" xfId="0" applyFont="1" applyFill="1" applyBorder="1" applyAlignment="1" applyProtection="1">
      <alignment horizontal="left" vertical="center" wrapText="1"/>
    </xf>
    <xf numFmtId="49" fontId="36" fillId="0" borderId="23" xfId="0" applyNumberFormat="1" applyFont="1" applyBorder="1" applyAlignment="1">
      <alignment horizontal="left" vertical="center" wrapText="1"/>
    </xf>
    <xf numFmtId="49" fontId="31" fillId="12" borderId="3" xfId="0" applyNumberFormat="1" applyFont="1" applyFill="1" applyBorder="1" applyAlignment="1" applyProtection="1">
      <alignment horizontal="center" vertical="center" wrapText="1"/>
      <protection locked="0"/>
    </xf>
    <xf numFmtId="49" fontId="31" fillId="12" borderId="2" xfId="0" applyNumberFormat="1" applyFont="1" applyFill="1" applyBorder="1" applyAlignment="1" applyProtection="1">
      <alignment horizontal="center" vertical="center" wrapText="1"/>
      <protection locked="0"/>
    </xf>
    <xf numFmtId="0" fontId="18" fillId="0" borderId="0" xfId="0" applyFont="1" applyAlignment="1">
      <alignment horizontal="center" vertical="center"/>
    </xf>
    <xf numFmtId="0" fontId="7" fillId="0" borderId="0" xfId="0" applyFont="1" applyAlignment="1">
      <alignment horizontal="left" vertical="center" wrapText="1"/>
    </xf>
    <xf numFmtId="49" fontId="1" fillId="12" borderId="0" xfId="0" applyNumberFormat="1" applyFont="1" applyFill="1" applyAlignment="1" applyProtection="1">
      <alignment horizontal="left" vertical="center"/>
      <protection locked="0"/>
    </xf>
    <xf numFmtId="49" fontId="1" fillId="12" borderId="19" xfId="0" applyNumberFormat="1" applyFont="1" applyFill="1" applyBorder="1" applyAlignment="1" applyProtection="1">
      <alignment horizontal="left" vertical="center"/>
      <protection locked="0"/>
    </xf>
    <xf numFmtId="49" fontId="1" fillId="12" borderId="4" xfId="0" applyNumberFormat="1" applyFont="1" applyFill="1" applyBorder="1" applyAlignment="1" applyProtection="1">
      <alignment horizontal="left" vertical="center"/>
      <protection locked="0"/>
    </xf>
    <xf numFmtId="49" fontId="36" fillId="0" borderId="30" xfId="0" quotePrefix="1" applyNumberFormat="1" applyFont="1" applyBorder="1" applyAlignment="1">
      <alignment horizontal="center" vertical="center"/>
    </xf>
    <xf numFmtId="49" fontId="36" fillId="0" borderId="0" xfId="0" quotePrefix="1" applyNumberFormat="1" applyFont="1" applyAlignment="1">
      <alignment horizontal="center" vertical="center"/>
    </xf>
    <xf numFmtId="49" fontId="36" fillId="0" borderId="4" xfId="0" quotePrefix="1" applyNumberFormat="1" applyFont="1" applyBorder="1" applyAlignment="1">
      <alignment horizontal="center" vertical="center"/>
    </xf>
    <xf numFmtId="49" fontId="36" fillId="0" borderId="31" xfId="0" applyNumberFormat="1" applyFont="1" applyBorder="1" applyAlignment="1">
      <alignment horizontal="left" vertical="center" wrapText="1"/>
    </xf>
    <xf numFmtId="0" fontId="36" fillId="0" borderId="15" xfId="0" quotePrefix="1" applyFont="1" applyBorder="1" applyAlignment="1">
      <alignment vertical="center" wrapText="1"/>
    </xf>
    <xf numFmtId="0" fontId="36" fillId="0" borderId="16" xfId="0" quotePrefix="1" applyFont="1" applyBorder="1" applyAlignment="1">
      <alignment vertical="center" wrapText="1"/>
    </xf>
    <xf numFmtId="0" fontId="36" fillId="0" borderId="54" xfId="0" quotePrefix="1" applyFont="1" applyBorder="1" applyAlignment="1">
      <alignment vertical="center" wrapText="1"/>
    </xf>
    <xf numFmtId="0" fontId="36" fillId="0" borderId="55" xfId="0" quotePrefix="1" applyFont="1" applyBorder="1" applyAlignment="1">
      <alignment vertical="center" wrapText="1"/>
    </xf>
    <xf numFmtId="0" fontId="36" fillId="12" borderId="55" xfId="0" applyFont="1" applyFill="1" applyBorder="1" applyAlignment="1" applyProtection="1">
      <alignment horizontal="left" vertical="center" wrapText="1"/>
      <protection locked="0"/>
    </xf>
    <xf numFmtId="0" fontId="36" fillId="0" borderId="12" xfId="0" applyFont="1" applyBorder="1" applyAlignment="1">
      <alignment horizontal="left" vertical="center" wrapText="1"/>
    </xf>
    <xf numFmtId="0" fontId="36" fillId="0" borderId="13" xfId="0" applyFont="1" applyBorder="1" applyAlignment="1">
      <alignment horizontal="left" vertical="center" wrapText="1"/>
    </xf>
    <xf numFmtId="0" fontId="36" fillId="0" borderId="15" xfId="0" applyFont="1" applyBorder="1" applyAlignment="1">
      <alignment horizontal="left" vertical="center" wrapText="1"/>
    </xf>
    <xf numFmtId="0" fontId="36" fillId="0" borderId="16" xfId="0" applyFont="1" applyBorder="1" applyAlignment="1">
      <alignment horizontal="left" vertical="center" wrapText="1"/>
    </xf>
    <xf numFmtId="0" fontId="36" fillId="0" borderId="21" xfId="0" applyFont="1" applyBorder="1" applyAlignment="1">
      <alignment horizontal="left" vertical="center" wrapText="1"/>
    </xf>
    <xf numFmtId="0" fontId="36" fillId="0" borderId="22" xfId="0" applyFont="1" applyBorder="1" applyAlignment="1">
      <alignment horizontal="left" vertical="center" wrapText="1"/>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pplyProtection="1">
      <alignment horizontal="left" vertical="center" wrapText="1"/>
    </xf>
    <xf numFmtId="0" fontId="37" fillId="4" borderId="0" xfId="0" applyFont="1" applyFill="1" applyBorder="1" applyAlignment="1" applyProtection="1">
      <alignment horizontal="left" vertical="center" wrapText="1"/>
    </xf>
    <xf numFmtId="49" fontId="36" fillId="13" borderId="16" xfId="0" applyNumberFormat="1" applyFont="1" applyFill="1" applyBorder="1" applyAlignment="1">
      <alignment horizontal="left" vertical="center"/>
    </xf>
    <xf numFmtId="49" fontId="36" fillId="13" borderId="14" xfId="0" applyNumberFormat="1" applyFont="1" applyFill="1" applyBorder="1" applyAlignment="1">
      <alignment horizontal="left" vertical="center"/>
    </xf>
    <xf numFmtId="0" fontId="36" fillId="13" borderId="0" xfId="0" applyFont="1" applyFill="1" applyAlignment="1" applyProtection="1">
      <alignment horizontal="left" vertical="center" wrapText="1"/>
    </xf>
    <xf numFmtId="0" fontId="36" fillId="12" borderId="0" xfId="0" applyFont="1" applyFill="1" applyAlignment="1" applyProtection="1">
      <alignment horizontal="left" vertical="center" wrapText="1"/>
    </xf>
    <xf numFmtId="49" fontId="36" fillId="13" borderId="22" xfId="0" applyNumberFormat="1" applyFont="1" applyFill="1" applyBorder="1" applyAlignment="1">
      <alignment horizontal="left" vertical="center"/>
    </xf>
    <xf numFmtId="49" fontId="36" fillId="13" borderId="20" xfId="0" applyNumberFormat="1" applyFont="1" applyFill="1" applyBorder="1" applyAlignment="1">
      <alignment horizontal="left" vertical="center"/>
    </xf>
    <xf numFmtId="0" fontId="37" fillId="4" borderId="3" xfId="0" applyFont="1" applyFill="1" applyBorder="1" applyAlignment="1">
      <alignment horizontal="left" vertical="center" wrapText="1"/>
    </xf>
    <xf numFmtId="0" fontId="37" fillId="4" borderId="4" xfId="0" applyFont="1" applyFill="1" applyBorder="1" applyAlignment="1">
      <alignment horizontal="left" vertical="center" wrapText="1"/>
    </xf>
    <xf numFmtId="0" fontId="36" fillId="0" borderId="6" xfId="0" applyFont="1" applyFill="1" applyBorder="1" applyAlignment="1" applyProtection="1">
      <alignment horizontal="left" vertical="center" wrapText="1"/>
    </xf>
    <xf numFmtId="0" fontId="36" fillId="0" borderId="19"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49" fontId="11" fillId="0" borderId="30" xfId="0" applyNumberFormat="1" applyFont="1" applyBorder="1" applyAlignment="1">
      <alignment horizontal="left" vertical="top" wrapText="1"/>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0" fontId="36" fillId="13" borderId="4" xfId="0" applyFont="1" applyFill="1" applyBorder="1" applyAlignment="1">
      <alignment horizontal="left" vertical="center" wrapText="1"/>
    </xf>
    <xf numFmtId="49" fontId="36" fillId="0" borderId="6" xfId="0" applyNumberFormat="1" applyFont="1" applyBorder="1" applyAlignment="1">
      <alignment horizontal="left" vertical="center" wrapText="1"/>
    </xf>
    <xf numFmtId="49" fontId="36" fillId="0" borderId="19" xfId="0" applyNumberFormat="1" applyFont="1" applyBorder="1" applyAlignment="1">
      <alignment horizontal="left" vertical="center" wrapText="1"/>
    </xf>
    <xf numFmtId="0" fontId="36" fillId="0" borderId="3" xfId="0" applyFont="1" applyBorder="1" applyAlignment="1">
      <alignment vertical="center" wrapText="1"/>
    </xf>
    <xf numFmtId="0" fontId="36" fillId="0" borderId="4" xfId="0" applyFont="1" applyBorder="1" applyAlignment="1">
      <alignment vertical="center" wrapText="1"/>
    </xf>
    <xf numFmtId="0" fontId="11" fillId="12" borderId="4" xfId="0" applyFont="1" applyFill="1" applyBorder="1" applyAlignment="1" applyProtection="1">
      <alignment horizontal="left" vertical="top" wrapText="1"/>
      <protection locked="0"/>
    </xf>
    <xf numFmtId="0" fontId="39" fillId="7" borderId="30" xfId="0" applyFont="1" applyFill="1" applyBorder="1" applyAlignment="1" applyProtection="1">
      <alignment horizontal="center" vertical="center"/>
    </xf>
    <xf numFmtId="0" fontId="39" fillId="7" borderId="4" xfId="0" applyFont="1" applyFill="1" applyBorder="1" applyAlignment="1" applyProtection="1">
      <alignment horizontal="center" vertical="center"/>
    </xf>
    <xf numFmtId="0" fontId="36" fillId="0" borderId="31" xfId="0" applyFont="1" applyBorder="1" applyAlignment="1">
      <alignment horizontal="center" vertical="center"/>
    </xf>
    <xf numFmtId="0" fontId="39" fillId="2" borderId="63" xfId="0" applyFont="1" applyFill="1" applyBorder="1" applyAlignment="1">
      <alignment horizontal="center" vertical="center" wrapText="1"/>
    </xf>
    <xf numFmtId="0" fontId="39" fillId="2" borderId="0" xfId="0" applyFont="1" applyFill="1" applyAlignment="1">
      <alignment horizontal="center" vertical="center" wrapText="1"/>
    </xf>
    <xf numFmtId="0" fontId="10" fillId="0" borderId="0" xfId="0" applyFont="1" applyAlignment="1">
      <alignment vertical="center" wrapText="1"/>
    </xf>
    <xf numFmtId="0" fontId="37" fillId="0" borderId="13" xfId="0" applyFont="1" applyBorder="1" applyAlignment="1">
      <alignment horizontal="right" vertical="center" wrapText="1"/>
    </xf>
    <xf numFmtId="0" fontId="37" fillId="0" borderId="11" xfId="0" applyFont="1" applyBorder="1" applyAlignment="1">
      <alignment horizontal="right" vertical="center" wrapText="1"/>
    </xf>
    <xf numFmtId="0" fontId="37" fillId="0" borderId="16" xfId="0" applyFont="1" applyBorder="1" applyAlignment="1">
      <alignment horizontal="right" vertical="center" wrapText="1"/>
    </xf>
    <xf numFmtId="0" fontId="37" fillId="0" borderId="14" xfId="0" applyFont="1" applyBorder="1" applyAlignment="1">
      <alignment horizontal="right" vertical="center" wrapText="1"/>
    </xf>
    <xf numFmtId="0" fontId="37" fillId="0" borderId="42" xfId="0" applyFont="1" applyBorder="1" applyAlignment="1">
      <alignment horizontal="right" vertical="center" wrapText="1"/>
    </xf>
    <xf numFmtId="0" fontId="37" fillId="0" borderId="43" xfId="0" applyFont="1" applyBorder="1" applyAlignment="1">
      <alignment horizontal="right" vertical="center" wrapText="1"/>
    </xf>
    <xf numFmtId="0" fontId="37" fillId="0" borderId="46" xfId="0" applyFont="1" applyBorder="1" applyAlignment="1" applyProtection="1">
      <alignment horizontal="left" vertical="center" wrapText="1"/>
    </xf>
    <xf numFmtId="0" fontId="37" fillId="0" borderId="47" xfId="0" applyFont="1" applyBorder="1" applyAlignment="1" applyProtection="1">
      <alignment horizontal="left" vertical="center" wrapText="1"/>
    </xf>
    <xf numFmtId="0" fontId="37" fillId="0" borderId="0" xfId="0" applyFont="1" applyAlignment="1">
      <alignment horizontal="right" vertical="center" wrapText="1"/>
    </xf>
    <xf numFmtId="0" fontId="37" fillId="0" borderId="17" xfId="0" applyFont="1" applyBorder="1" applyAlignment="1">
      <alignment horizontal="right" vertical="center" wrapText="1"/>
    </xf>
    <xf numFmtId="0" fontId="36" fillId="0" borderId="0" xfId="0" applyFont="1" applyAlignment="1">
      <alignment horizontal="center" vertical="center" wrapText="1"/>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6" xfId="0" applyFont="1" applyBorder="1" applyAlignment="1">
      <alignment vertical="center" wrapText="1"/>
    </xf>
    <xf numFmtId="0" fontId="11" fillId="0" borderId="19"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49" fontId="11" fillId="0" borderId="5" xfId="0" applyNumberFormat="1" applyFont="1" applyBorder="1" applyAlignment="1">
      <alignment horizontal="left" vertical="center" wrapText="1"/>
    </xf>
    <xf numFmtId="0" fontId="22" fillId="0" borderId="0" xfId="0" applyFont="1" applyAlignment="1">
      <alignment horizontal="left" wrapText="1"/>
    </xf>
    <xf numFmtId="49" fontId="10" fillId="5" borderId="0" xfId="0" applyNumberFormat="1" applyFont="1" applyFill="1" applyAlignment="1">
      <alignment horizontal="left" vertical="center"/>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49" fontId="11" fillId="11" borderId="23" xfId="0" applyNumberFormat="1" applyFont="1" applyFill="1" applyBorder="1" applyAlignment="1">
      <alignment horizontal="left" vertical="center" wrapText="1"/>
    </xf>
    <xf numFmtId="0" fontId="1" fillId="0" borderId="0" xfId="0" applyFont="1" applyAlignment="1">
      <alignment horizontal="left" wrapText="1"/>
    </xf>
    <xf numFmtId="49" fontId="11" fillId="11" borderId="24" xfId="0"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16" fontId="11" fillId="0" borderId="8" xfId="0" quotePrefix="1" applyNumberFormat="1" applyFont="1" applyBorder="1" applyAlignment="1">
      <alignment horizontal="center" vertical="center"/>
    </xf>
    <xf numFmtId="0" fontId="11" fillId="0" borderId="26" xfId="0"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vertical="center"/>
    </xf>
    <xf numFmtId="0" fontId="11" fillId="0" borderId="31" xfId="0" applyFont="1" applyBorder="1" applyAlignment="1">
      <alignment horizontal="center" vertical="center"/>
    </xf>
    <xf numFmtId="0" fontId="14" fillId="7" borderId="5" xfId="0" applyFont="1" applyFill="1" applyBorder="1" applyAlignment="1">
      <alignment horizontal="center" vertical="center"/>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1" fillId="0" borderId="41" xfId="0" applyFont="1" applyBorder="1" applyAlignment="1">
      <alignment horizontal="center" vertical="center"/>
    </xf>
    <xf numFmtId="0" fontId="14" fillId="7" borderId="26" xfId="0" applyFont="1" applyFill="1" applyBorder="1" applyAlignment="1">
      <alignment horizontal="center" vertical="center"/>
    </xf>
    <xf numFmtId="0" fontId="14" fillId="7" borderId="41"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1"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28" fillId="0" borderId="0" xfId="0" applyFont="1" applyAlignment="1">
      <alignment horizontal="left" wrapText="1"/>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22" fillId="0" borderId="0" xfId="0" applyFont="1" applyAlignment="1">
      <alignment horizontal="center" vertical="center"/>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left" vertical="center"/>
    </xf>
    <xf numFmtId="49" fontId="11" fillId="0" borderId="0" xfId="0" applyNumberFormat="1" applyFont="1" applyBorder="1" applyAlignment="1">
      <alignment horizontal="left"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49" fontId="11" fillId="11" borderId="5" xfId="0" applyNumberFormat="1" applyFont="1" applyFill="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1" fillId="0" borderId="10" xfId="0" applyFont="1" applyBorder="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6" fillId="0" borderId="0" xfId="0" applyFont="1" applyAlignment="1">
      <alignment horizontal="left" vertical="center"/>
    </xf>
    <xf numFmtId="0" fontId="11" fillId="0" borderId="0" xfId="0" applyFont="1" applyAlignment="1">
      <alignment vertical="center"/>
    </xf>
  </cellXfs>
  <cellStyles count="5">
    <cellStyle name="Link" xfId="2" builtinId="8"/>
    <cellStyle name="Prozent" xfId="4" builtinId="5"/>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E9E8E4"/>
      <color rgb="FFB9DEED"/>
      <color rgb="FF3195BD"/>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180975</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180975</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20</xdr:row>
          <xdr:rowOff>19050</xdr:rowOff>
        </xdr:from>
        <xdr:to>
          <xdr:col>8</xdr:col>
          <xdr:colOff>257175</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22</xdr:row>
          <xdr:rowOff>0</xdr:rowOff>
        </xdr:from>
        <xdr:to>
          <xdr:col>8</xdr:col>
          <xdr:colOff>257175</xdr:colOff>
          <xdr:row>22</xdr:row>
          <xdr:rowOff>180975</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180975</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180975</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19</xdr:row>
          <xdr:rowOff>19050</xdr:rowOff>
        </xdr:from>
        <xdr:to>
          <xdr:col>8</xdr:col>
          <xdr:colOff>257175</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180975</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180975</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180975</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180975</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19050</xdr:rowOff>
        </xdr:from>
        <xdr:to>
          <xdr:col>9</xdr:col>
          <xdr:colOff>342900</xdr:colOff>
          <xdr:row>11</xdr:row>
          <xdr:rowOff>19050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19050</xdr:rowOff>
        </xdr:from>
        <xdr:to>
          <xdr:col>10</xdr:col>
          <xdr:colOff>342900</xdr:colOff>
          <xdr:row>11</xdr:row>
          <xdr:rowOff>19050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19050</xdr:rowOff>
        </xdr:from>
        <xdr:to>
          <xdr:col>9</xdr:col>
          <xdr:colOff>342900</xdr:colOff>
          <xdr:row>12</xdr:row>
          <xdr:rowOff>19050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19050</xdr:rowOff>
        </xdr:from>
        <xdr:to>
          <xdr:col>10</xdr:col>
          <xdr:colOff>342900</xdr:colOff>
          <xdr:row>12</xdr:row>
          <xdr:rowOff>19050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23</xdr:row>
          <xdr:rowOff>0</xdr:rowOff>
        </xdr:from>
        <xdr:to>
          <xdr:col>8</xdr:col>
          <xdr:colOff>257175</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3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3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3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3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3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3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3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3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3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3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3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3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3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3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3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3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3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3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3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3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3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3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3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3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3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3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3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3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3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3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3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3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3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3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3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3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3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3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3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3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3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19050</xdr:rowOff>
        </xdr:from>
        <xdr:to>
          <xdr:col>9</xdr:col>
          <xdr:colOff>342900</xdr:colOff>
          <xdr:row>30</xdr:row>
          <xdr:rowOff>19050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3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19050</xdr:rowOff>
        </xdr:from>
        <xdr:to>
          <xdr:col>10</xdr:col>
          <xdr:colOff>342900</xdr:colOff>
          <xdr:row>30</xdr:row>
          <xdr:rowOff>19050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3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3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3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3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3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3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3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3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3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3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3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3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3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3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3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3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3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3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3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3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3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19050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3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19050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3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3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19050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3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19050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3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19050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3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43</xdr:row>
          <xdr:rowOff>76200</xdr:rowOff>
        </xdr:from>
        <xdr:to>
          <xdr:col>9</xdr:col>
          <xdr:colOff>333375</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3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43</xdr:row>
          <xdr:rowOff>76200</xdr:rowOff>
        </xdr:from>
        <xdr:to>
          <xdr:col>10</xdr:col>
          <xdr:colOff>333375</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3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18</xdr:row>
          <xdr:rowOff>19050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3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28575</xdr:rowOff>
        </xdr:from>
        <xdr:to>
          <xdr:col>9</xdr:col>
          <xdr:colOff>342900</xdr:colOff>
          <xdr:row>44</xdr:row>
          <xdr:rowOff>219075</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3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28575</xdr:rowOff>
        </xdr:from>
        <xdr:to>
          <xdr:col>10</xdr:col>
          <xdr:colOff>342900</xdr:colOff>
          <xdr:row>44</xdr:row>
          <xdr:rowOff>219075</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3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3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3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3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3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3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3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3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3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3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3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3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3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3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3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28575</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3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28575</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3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95250</xdr:rowOff>
        </xdr:from>
        <xdr:to>
          <xdr:col>9</xdr:col>
          <xdr:colOff>342900</xdr:colOff>
          <xdr:row>39</xdr:row>
          <xdr:rowOff>285750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3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95250</xdr:rowOff>
        </xdr:from>
        <xdr:to>
          <xdr:col>10</xdr:col>
          <xdr:colOff>342900</xdr:colOff>
          <xdr:row>39</xdr:row>
          <xdr:rowOff>285750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3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3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3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3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41</xdr:row>
          <xdr:rowOff>219075</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3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3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3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3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3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3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3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4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4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4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4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4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4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4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4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4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4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4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4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4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4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4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4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4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4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4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4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4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4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4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4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4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4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4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4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4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4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4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4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4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4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4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4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4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4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4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4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4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4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4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4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4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4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4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4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4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4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4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4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4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4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4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4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4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4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4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4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4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4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4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4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4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4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4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4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4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4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4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4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4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19050</xdr:rowOff>
        </xdr:from>
        <xdr:to>
          <xdr:col>9</xdr:col>
          <xdr:colOff>342900</xdr:colOff>
          <xdr:row>11</xdr:row>
          <xdr:rowOff>19050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4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19050</xdr:rowOff>
        </xdr:from>
        <xdr:to>
          <xdr:col>10</xdr:col>
          <xdr:colOff>342900</xdr:colOff>
          <xdr:row>11</xdr:row>
          <xdr:rowOff>19050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4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19050</xdr:rowOff>
        </xdr:from>
        <xdr:to>
          <xdr:col>8</xdr:col>
          <xdr:colOff>295275</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4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4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4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4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4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19050</xdr:rowOff>
        </xdr:from>
        <xdr:to>
          <xdr:col>9</xdr:col>
          <xdr:colOff>342900</xdr:colOff>
          <xdr:row>12</xdr:row>
          <xdr:rowOff>19050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4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19050</xdr:rowOff>
        </xdr:from>
        <xdr:to>
          <xdr:col>10</xdr:col>
          <xdr:colOff>342900</xdr:colOff>
          <xdr:row>12</xdr:row>
          <xdr:rowOff>19050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4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4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4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4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4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4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4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4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4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4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4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4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4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4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4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4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4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4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4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4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4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4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4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4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4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4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4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4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4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4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4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4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4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4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4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4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4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4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4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4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4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4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4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4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4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4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4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4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4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4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4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4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4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4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4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4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4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4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4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4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4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4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4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4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19050</xdr:rowOff>
        </xdr:from>
        <xdr:to>
          <xdr:col>9</xdr:col>
          <xdr:colOff>342900</xdr:colOff>
          <xdr:row>30</xdr:row>
          <xdr:rowOff>19050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4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19050</xdr:rowOff>
        </xdr:from>
        <xdr:to>
          <xdr:col>10</xdr:col>
          <xdr:colOff>342900</xdr:colOff>
          <xdr:row>30</xdr:row>
          <xdr:rowOff>19050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4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4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4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4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4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4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4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4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4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4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4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4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4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19050</xdr:rowOff>
        </xdr:from>
        <xdr:to>
          <xdr:col>9</xdr:col>
          <xdr:colOff>342900</xdr:colOff>
          <xdr:row>37</xdr:row>
          <xdr:rowOff>19050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4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19050</xdr:rowOff>
        </xdr:from>
        <xdr:to>
          <xdr:col>10</xdr:col>
          <xdr:colOff>342900</xdr:colOff>
          <xdr:row>37</xdr:row>
          <xdr:rowOff>19050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4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95250</xdr:rowOff>
        </xdr:from>
        <xdr:to>
          <xdr:col>9</xdr:col>
          <xdr:colOff>342900</xdr:colOff>
          <xdr:row>39</xdr:row>
          <xdr:rowOff>285750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4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95250</xdr:rowOff>
        </xdr:from>
        <xdr:to>
          <xdr:col>10</xdr:col>
          <xdr:colOff>342900</xdr:colOff>
          <xdr:row>39</xdr:row>
          <xdr:rowOff>285750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4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28575</xdr:rowOff>
        </xdr:from>
        <xdr:to>
          <xdr:col>9</xdr:col>
          <xdr:colOff>342900</xdr:colOff>
          <xdr:row>43</xdr:row>
          <xdr:rowOff>19050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4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28575</xdr:rowOff>
        </xdr:from>
        <xdr:to>
          <xdr:col>10</xdr:col>
          <xdr:colOff>342900</xdr:colOff>
          <xdr:row>43</xdr:row>
          <xdr:rowOff>19050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4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95250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4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95250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4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19050</xdr:rowOff>
        </xdr:from>
        <xdr:to>
          <xdr:col>9</xdr:col>
          <xdr:colOff>342900</xdr:colOff>
          <xdr:row>44</xdr:row>
          <xdr:rowOff>19050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4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19050</xdr:rowOff>
        </xdr:from>
        <xdr:to>
          <xdr:col>10</xdr:col>
          <xdr:colOff>342900</xdr:colOff>
          <xdr:row>44</xdr:row>
          <xdr:rowOff>19050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4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19050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4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19050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4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4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4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4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4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4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4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4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4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4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4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4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4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4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4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4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4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4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4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4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4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4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4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4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4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4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4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4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4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4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4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4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4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4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4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4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4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4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4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4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4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4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4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4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4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4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4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4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4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4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4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4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4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4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4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4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4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4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4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5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5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5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5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5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5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5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5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5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5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5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5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5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5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5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19050</xdr:rowOff>
        </xdr:from>
        <xdr:to>
          <xdr:col>9</xdr:col>
          <xdr:colOff>342900</xdr:colOff>
          <xdr:row>11</xdr:row>
          <xdr:rowOff>19050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5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19050</xdr:rowOff>
        </xdr:from>
        <xdr:to>
          <xdr:col>10</xdr:col>
          <xdr:colOff>342900</xdr:colOff>
          <xdr:row>11</xdr:row>
          <xdr:rowOff>19050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5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19050</xdr:rowOff>
        </xdr:from>
        <xdr:to>
          <xdr:col>8</xdr:col>
          <xdr:colOff>295275</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5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5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5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5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5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19050</xdr:rowOff>
        </xdr:from>
        <xdr:to>
          <xdr:col>9</xdr:col>
          <xdr:colOff>342900</xdr:colOff>
          <xdr:row>12</xdr:row>
          <xdr:rowOff>19050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5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19050</xdr:rowOff>
        </xdr:from>
        <xdr:to>
          <xdr:col>10</xdr:col>
          <xdr:colOff>342900</xdr:colOff>
          <xdr:row>12</xdr:row>
          <xdr:rowOff>19050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5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5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5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5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5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5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5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5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5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5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5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5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5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5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5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5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5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5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5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5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5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5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5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5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5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5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5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5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5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5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5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5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5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5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5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5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5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5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5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5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5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5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5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5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5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5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5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5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5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5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5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5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5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5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5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5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19050</xdr:rowOff>
        </xdr:from>
        <xdr:to>
          <xdr:col>9</xdr:col>
          <xdr:colOff>342900</xdr:colOff>
          <xdr:row>30</xdr:row>
          <xdr:rowOff>19050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5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19050</xdr:rowOff>
        </xdr:from>
        <xdr:to>
          <xdr:col>10</xdr:col>
          <xdr:colOff>342900</xdr:colOff>
          <xdr:row>30</xdr:row>
          <xdr:rowOff>19050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5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5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5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5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5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5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5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5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5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95250</xdr:rowOff>
        </xdr:from>
        <xdr:to>
          <xdr:col>9</xdr:col>
          <xdr:colOff>342900</xdr:colOff>
          <xdr:row>38</xdr:row>
          <xdr:rowOff>285750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5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95250</xdr:rowOff>
        </xdr:from>
        <xdr:to>
          <xdr:col>10</xdr:col>
          <xdr:colOff>342900</xdr:colOff>
          <xdr:row>38</xdr:row>
          <xdr:rowOff>285750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5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28575</xdr:rowOff>
        </xdr:from>
        <xdr:to>
          <xdr:col>9</xdr:col>
          <xdr:colOff>342900</xdr:colOff>
          <xdr:row>42</xdr:row>
          <xdr:rowOff>19050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5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42</xdr:row>
          <xdr:rowOff>19050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5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95250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5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95250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5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19050</xdr:rowOff>
        </xdr:from>
        <xdr:to>
          <xdr:col>9</xdr:col>
          <xdr:colOff>342900</xdr:colOff>
          <xdr:row>43</xdr:row>
          <xdr:rowOff>19050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5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19050</xdr:rowOff>
        </xdr:from>
        <xdr:to>
          <xdr:col>10</xdr:col>
          <xdr:colOff>342900</xdr:colOff>
          <xdr:row>43</xdr:row>
          <xdr:rowOff>19050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5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19050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5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19050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5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5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5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5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5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5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5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5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5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5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5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5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5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5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5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5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5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5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5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5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5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5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5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5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5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5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5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5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5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5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5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5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5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5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5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5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5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5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5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5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5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5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5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5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5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5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5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5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5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5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5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5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5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5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5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5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5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5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5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5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5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5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5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5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5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5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5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5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5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5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5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5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5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5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5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5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5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5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5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6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6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6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6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6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6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6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6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6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6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6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6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6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6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6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6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6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6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6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6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6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6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6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6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6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6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6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6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6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6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6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6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6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6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6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6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19050</xdr:rowOff>
        </xdr:from>
        <xdr:to>
          <xdr:col>8</xdr:col>
          <xdr:colOff>295275</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6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6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19050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6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6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6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6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6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6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6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6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6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6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6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6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6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6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6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6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6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6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6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6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6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6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6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6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6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6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6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6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19050</xdr:rowOff>
        </xdr:from>
        <xdr:to>
          <xdr:col>9</xdr:col>
          <xdr:colOff>342900</xdr:colOff>
          <xdr:row>11</xdr:row>
          <xdr:rowOff>19050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6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19050</xdr:rowOff>
        </xdr:from>
        <xdr:to>
          <xdr:col>10</xdr:col>
          <xdr:colOff>342900</xdr:colOff>
          <xdr:row>11</xdr:row>
          <xdr:rowOff>19050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6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19050</xdr:rowOff>
        </xdr:from>
        <xdr:to>
          <xdr:col>8</xdr:col>
          <xdr:colOff>295275</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6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6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19050</xdr:rowOff>
        </xdr:from>
        <xdr:to>
          <xdr:col>8</xdr:col>
          <xdr:colOff>295275</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6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6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6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19050</xdr:rowOff>
        </xdr:from>
        <xdr:to>
          <xdr:col>9</xdr:col>
          <xdr:colOff>342900</xdr:colOff>
          <xdr:row>12</xdr:row>
          <xdr:rowOff>19050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6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19050</xdr:rowOff>
        </xdr:from>
        <xdr:to>
          <xdr:col>10</xdr:col>
          <xdr:colOff>342900</xdr:colOff>
          <xdr:row>12</xdr:row>
          <xdr:rowOff>19050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6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6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6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6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6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6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6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6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6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6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6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6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6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6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6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6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6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6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6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6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6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19050</xdr:rowOff>
        </xdr:from>
        <xdr:to>
          <xdr:col>9</xdr:col>
          <xdr:colOff>342900</xdr:colOff>
          <xdr:row>16</xdr:row>
          <xdr:rowOff>19050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6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19050</xdr:rowOff>
        </xdr:from>
        <xdr:to>
          <xdr:col>10</xdr:col>
          <xdr:colOff>342900</xdr:colOff>
          <xdr:row>16</xdr:row>
          <xdr:rowOff>19050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6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6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6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6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6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6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6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6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6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6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6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6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6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6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6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6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6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6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6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6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6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6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6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6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6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6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6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6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6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6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6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6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6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6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6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6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6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6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6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6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6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6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19050</xdr:rowOff>
        </xdr:from>
        <xdr:to>
          <xdr:col>9</xdr:col>
          <xdr:colOff>342900</xdr:colOff>
          <xdr:row>30</xdr:row>
          <xdr:rowOff>19050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6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19050</xdr:rowOff>
        </xdr:from>
        <xdr:to>
          <xdr:col>10</xdr:col>
          <xdr:colOff>342900</xdr:colOff>
          <xdr:row>30</xdr:row>
          <xdr:rowOff>19050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6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6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6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6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6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6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6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6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6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6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6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6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6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95250</xdr:rowOff>
        </xdr:from>
        <xdr:to>
          <xdr:col>9</xdr:col>
          <xdr:colOff>342900</xdr:colOff>
          <xdr:row>38</xdr:row>
          <xdr:rowOff>285750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6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95250</xdr:rowOff>
        </xdr:from>
        <xdr:to>
          <xdr:col>10</xdr:col>
          <xdr:colOff>342900</xdr:colOff>
          <xdr:row>38</xdr:row>
          <xdr:rowOff>285750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6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28575</xdr:rowOff>
        </xdr:from>
        <xdr:to>
          <xdr:col>9</xdr:col>
          <xdr:colOff>342900</xdr:colOff>
          <xdr:row>43</xdr:row>
          <xdr:rowOff>19050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6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28575</xdr:rowOff>
        </xdr:from>
        <xdr:to>
          <xdr:col>10</xdr:col>
          <xdr:colOff>342900</xdr:colOff>
          <xdr:row>43</xdr:row>
          <xdr:rowOff>19050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6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95250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6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95250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6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19050</xdr:rowOff>
        </xdr:from>
        <xdr:to>
          <xdr:col>9</xdr:col>
          <xdr:colOff>342900</xdr:colOff>
          <xdr:row>44</xdr:row>
          <xdr:rowOff>19050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6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19050</xdr:rowOff>
        </xdr:from>
        <xdr:to>
          <xdr:col>10</xdr:col>
          <xdr:colOff>342900</xdr:colOff>
          <xdr:row>44</xdr:row>
          <xdr:rowOff>19050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6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19050</xdr:rowOff>
        </xdr:from>
        <xdr:to>
          <xdr:col>9</xdr:col>
          <xdr:colOff>342900</xdr:colOff>
          <xdr:row>41</xdr:row>
          <xdr:rowOff>19050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6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19050</xdr:rowOff>
        </xdr:from>
        <xdr:to>
          <xdr:col>10</xdr:col>
          <xdr:colOff>342900</xdr:colOff>
          <xdr:row>41</xdr:row>
          <xdr:rowOff>19050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6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6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6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6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6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6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6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6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6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6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6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6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6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6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6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6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6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6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6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6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6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6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6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6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6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6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6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6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6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6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6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6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6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6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6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6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6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6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6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6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6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6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6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19050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6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19050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6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6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6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6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6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6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6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6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6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6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6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6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6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6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6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6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6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6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6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6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6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6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6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6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6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6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6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6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6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30</xdr:row>
          <xdr:rowOff>180975</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6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30</xdr:row>
          <xdr:rowOff>180975</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6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19050</xdr:rowOff>
        </xdr:from>
        <xdr:to>
          <xdr:col>9</xdr:col>
          <xdr:colOff>342900</xdr:colOff>
          <xdr:row>11</xdr:row>
          <xdr:rowOff>19050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19050</xdr:rowOff>
        </xdr:from>
        <xdr:to>
          <xdr:col>10</xdr:col>
          <xdr:colOff>342900</xdr:colOff>
          <xdr:row>11</xdr:row>
          <xdr:rowOff>19050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19050</xdr:rowOff>
        </xdr:from>
        <xdr:to>
          <xdr:col>9</xdr:col>
          <xdr:colOff>342900</xdr:colOff>
          <xdr:row>12</xdr:row>
          <xdr:rowOff>19050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19050</xdr:rowOff>
        </xdr:from>
        <xdr:to>
          <xdr:col>10</xdr:col>
          <xdr:colOff>342900</xdr:colOff>
          <xdr:row>12</xdr:row>
          <xdr:rowOff>19050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19050</xdr:rowOff>
        </xdr:from>
        <xdr:to>
          <xdr:col>9</xdr:col>
          <xdr:colOff>342900</xdr:colOff>
          <xdr:row>13</xdr:row>
          <xdr:rowOff>19050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19050</xdr:rowOff>
        </xdr:from>
        <xdr:to>
          <xdr:col>10</xdr:col>
          <xdr:colOff>342900</xdr:colOff>
          <xdr:row>13</xdr:row>
          <xdr:rowOff>19050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19050</xdr:rowOff>
        </xdr:from>
        <xdr:to>
          <xdr:col>9</xdr:col>
          <xdr:colOff>342900</xdr:colOff>
          <xdr:row>10</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19050</xdr:rowOff>
        </xdr:from>
        <xdr:to>
          <xdr:col>10</xdr:col>
          <xdr:colOff>342900</xdr:colOff>
          <xdr:row>10</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19050</xdr:rowOff>
        </xdr:from>
        <xdr:to>
          <xdr:col>9</xdr:col>
          <xdr:colOff>342900</xdr:colOff>
          <xdr:row>14</xdr:row>
          <xdr:rowOff>19050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19050</xdr:rowOff>
        </xdr:from>
        <xdr:to>
          <xdr:col>9</xdr:col>
          <xdr:colOff>342900</xdr:colOff>
          <xdr:row>15</xdr:row>
          <xdr:rowOff>19050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19050</xdr:rowOff>
        </xdr:from>
        <xdr:to>
          <xdr:col>10</xdr:col>
          <xdr:colOff>342900</xdr:colOff>
          <xdr:row>15</xdr:row>
          <xdr:rowOff>19050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19050</xdr:rowOff>
        </xdr:from>
        <xdr:to>
          <xdr:col>9</xdr:col>
          <xdr:colOff>342900</xdr:colOff>
          <xdr:row>28</xdr:row>
          <xdr:rowOff>19050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19050</xdr:rowOff>
        </xdr:from>
        <xdr:to>
          <xdr:col>10</xdr:col>
          <xdr:colOff>342900</xdr:colOff>
          <xdr:row>28</xdr:row>
          <xdr:rowOff>19050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31</xdr:row>
          <xdr:rowOff>19050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31</xdr:row>
          <xdr:rowOff>19050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19050</xdr:rowOff>
        </xdr:from>
        <xdr:to>
          <xdr:col>9</xdr:col>
          <xdr:colOff>342900</xdr:colOff>
          <xdr:row>28</xdr:row>
          <xdr:rowOff>19050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19050</xdr:rowOff>
        </xdr:from>
        <xdr:to>
          <xdr:col>10</xdr:col>
          <xdr:colOff>342900</xdr:colOff>
          <xdr:row>28</xdr:row>
          <xdr:rowOff>19050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31</xdr:row>
          <xdr:rowOff>19050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31</xdr:row>
          <xdr:rowOff>19050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19050</xdr:rowOff>
        </xdr:from>
        <xdr:to>
          <xdr:col>9</xdr:col>
          <xdr:colOff>342900</xdr:colOff>
          <xdr:row>29</xdr:row>
          <xdr:rowOff>19050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19050</xdr:rowOff>
        </xdr:from>
        <xdr:to>
          <xdr:col>10</xdr:col>
          <xdr:colOff>342900</xdr:colOff>
          <xdr:row>29</xdr:row>
          <xdr:rowOff>19050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19050</xdr:rowOff>
        </xdr:from>
        <xdr:to>
          <xdr:col>9</xdr:col>
          <xdr:colOff>342900</xdr:colOff>
          <xdr:row>30</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19050</xdr:rowOff>
        </xdr:from>
        <xdr:to>
          <xdr:col>10</xdr:col>
          <xdr:colOff>342900</xdr:colOff>
          <xdr:row>30</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19050</xdr:rowOff>
        </xdr:from>
        <xdr:to>
          <xdr:col>9</xdr:col>
          <xdr:colOff>342900</xdr:colOff>
          <xdr:row>31</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19050</xdr:rowOff>
        </xdr:from>
        <xdr:to>
          <xdr:col>10</xdr:col>
          <xdr:colOff>342900</xdr:colOff>
          <xdr:row>31</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19050</xdr:rowOff>
        </xdr:from>
        <xdr:to>
          <xdr:col>9</xdr:col>
          <xdr:colOff>342900</xdr:colOff>
          <xdr:row>28</xdr:row>
          <xdr:rowOff>19050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19050</xdr:rowOff>
        </xdr:from>
        <xdr:to>
          <xdr:col>10</xdr:col>
          <xdr:colOff>342900</xdr:colOff>
          <xdr:row>28</xdr:row>
          <xdr:rowOff>19050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19050</xdr:rowOff>
        </xdr:from>
        <xdr:to>
          <xdr:col>9</xdr:col>
          <xdr:colOff>342900</xdr:colOff>
          <xdr:row>32</xdr:row>
          <xdr:rowOff>19050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19050</xdr:rowOff>
        </xdr:from>
        <xdr:to>
          <xdr:col>10</xdr:col>
          <xdr:colOff>342900</xdr:colOff>
          <xdr:row>32</xdr:row>
          <xdr:rowOff>19050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180975</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180975</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28575</xdr:rowOff>
        </xdr:from>
        <xdr:to>
          <xdr:col>9</xdr:col>
          <xdr:colOff>342900</xdr:colOff>
          <xdr:row>38</xdr:row>
          <xdr:rowOff>323850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28575</xdr:rowOff>
        </xdr:from>
        <xdr:to>
          <xdr:col>10</xdr:col>
          <xdr:colOff>342900</xdr:colOff>
          <xdr:row>38</xdr:row>
          <xdr:rowOff>323850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28575</xdr:rowOff>
        </xdr:from>
        <xdr:to>
          <xdr:col>9</xdr:col>
          <xdr:colOff>342900</xdr:colOff>
          <xdr:row>40</xdr:row>
          <xdr:rowOff>219075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28575</xdr:rowOff>
        </xdr:from>
        <xdr:to>
          <xdr:col>10</xdr:col>
          <xdr:colOff>342900</xdr:colOff>
          <xdr:row>40</xdr:row>
          <xdr:rowOff>219075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41</xdr:row>
          <xdr:rowOff>219075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66675</xdr:rowOff>
        </xdr:from>
        <xdr:to>
          <xdr:col>9</xdr:col>
          <xdr:colOff>342900</xdr:colOff>
          <xdr:row>39</xdr:row>
          <xdr:rowOff>257175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7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66675</xdr:rowOff>
        </xdr:from>
        <xdr:to>
          <xdr:col>10</xdr:col>
          <xdr:colOff>342900</xdr:colOff>
          <xdr:row>39</xdr:row>
          <xdr:rowOff>257175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7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20</xdr:row>
          <xdr:rowOff>19050</xdr:rowOff>
        </xdr:from>
        <xdr:to>
          <xdr:col>8</xdr:col>
          <xdr:colOff>257175</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7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22</xdr:row>
          <xdr:rowOff>0</xdr:rowOff>
        </xdr:from>
        <xdr:to>
          <xdr:col>8</xdr:col>
          <xdr:colOff>257175</xdr:colOff>
          <xdr:row>22</xdr:row>
          <xdr:rowOff>180975</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7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19</xdr:row>
          <xdr:rowOff>19050</xdr:rowOff>
        </xdr:from>
        <xdr:to>
          <xdr:col>8</xdr:col>
          <xdr:colOff>257175</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7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561975</xdr:colOff>
          <xdr:row>23</xdr:row>
          <xdr:rowOff>0</xdr:rowOff>
        </xdr:from>
        <xdr:to>
          <xdr:col>8</xdr:col>
          <xdr:colOff>257175</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7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18</xdr:row>
          <xdr:rowOff>19050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7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7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7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7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7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19050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7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19050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7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19050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7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7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7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7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7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7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7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7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7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7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7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7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19050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7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19050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7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19050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7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7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7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7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7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7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7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7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7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7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19050</xdr:rowOff>
        </xdr:from>
        <xdr:to>
          <xdr:col>9</xdr:col>
          <xdr:colOff>342900</xdr:colOff>
          <xdr:row>18</xdr:row>
          <xdr:rowOff>19050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7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19050</xdr:rowOff>
        </xdr:from>
        <xdr:to>
          <xdr:col>10</xdr:col>
          <xdr:colOff>342900</xdr:colOff>
          <xdr:row>18</xdr:row>
          <xdr:rowOff>19050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7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19050</xdr:rowOff>
        </xdr:from>
        <xdr:to>
          <xdr:col>9</xdr:col>
          <xdr:colOff>342900</xdr:colOff>
          <xdr:row>19</xdr:row>
          <xdr:rowOff>19050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7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19050</xdr:rowOff>
        </xdr:from>
        <xdr:to>
          <xdr:col>10</xdr:col>
          <xdr:colOff>342900</xdr:colOff>
          <xdr:row>19</xdr:row>
          <xdr:rowOff>19050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7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19050</xdr:rowOff>
        </xdr:from>
        <xdr:to>
          <xdr:col>9</xdr:col>
          <xdr:colOff>342900</xdr:colOff>
          <xdr:row>20</xdr:row>
          <xdr:rowOff>19050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7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19050</xdr:rowOff>
        </xdr:from>
        <xdr:to>
          <xdr:col>10</xdr:col>
          <xdr:colOff>342900</xdr:colOff>
          <xdr:row>20</xdr:row>
          <xdr:rowOff>19050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7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19050</xdr:rowOff>
        </xdr:from>
        <xdr:to>
          <xdr:col>9</xdr:col>
          <xdr:colOff>342900</xdr:colOff>
          <xdr:row>17</xdr:row>
          <xdr:rowOff>19050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7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19050</xdr:rowOff>
        </xdr:from>
        <xdr:to>
          <xdr:col>10</xdr:col>
          <xdr:colOff>342900</xdr:colOff>
          <xdr:row>17</xdr:row>
          <xdr:rowOff>19050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7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19050</xdr:rowOff>
        </xdr:from>
        <xdr:to>
          <xdr:col>9</xdr:col>
          <xdr:colOff>342900</xdr:colOff>
          <xdr:row>21</xdr:row>
          <xdr:rowOff>19050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7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7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7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7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7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7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7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7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7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7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19050</xdr:rowOff>
        </xdr:from>
        <xdr:to>
          <xdr:col>9</xdr:col>
          <xdr:colOff>342900</xdr:colOff>
          <xdr:row>23</xdr:row>
          <xdr:rowOff>19050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7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7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7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7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7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7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7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7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7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7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19050</xdr:rowOff>
        </xdr:from>
        <xdr:to>
          <xdr:col>9</xdr:col>
          <xdr:colOff>342900</xdr:colOff>
          <xdr:row>23</xdr:row>
          <xdr:rowOff>19050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7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7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7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7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7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7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7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7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7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7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19050</xdr:rowOff>
        </xdr:from>
        <xdr:to>
          <xdr:col>9</xdr:col>
          <xdr:colOff>342900</xdr:colOff>
          <xdr:row>22</xdr:row>
          <xdr:rowOff>19050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7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19050</xdr:rowOff>
        </xdr:from>
        <xdr:to>
          <xdr:col>10</xdr:col>
          <xdr:colOff>342900</xdr:colOff>
          <xdr:row>22</xdr:row>
          <xdr:rowOff>19050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7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19050</xdr:rowOff>
        </xdr:from>
        <xdr:to>
          <xdr:col>9</xdr:col>
          <xdr:colOff>342900</xdr:colOff>
          <xdr:row>23</xdr:row>
          <xdr:rowOff>19050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7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7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7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7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7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7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7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7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7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19050</xdr:rowOff>
        </xdr:from>
        <xdr:to>
          <xdr:col>10</xdr:col>
          <xdr:colOff>342900</xdr:colOff>
          <xdr:row>24</xdr:row>
          <xdr:rowOff>19050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7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7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7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7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7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7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7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7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7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7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7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19050</xdr:rowOff>
        </xdr:from>
        <xdr:to>
          <xdr:col>9</xdr:col>
          <xdr:colOff>342900</xdr:colOff>
          <xdr:row>24</xdr:row>
          <xdr:rowOff>19050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7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7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7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19050</xdr:rowOff>
        </xdr:from>
        <xdr:to>
          <xdr:col>9</xdr:col>
          <xdr:colOff>342900</xdr:colOff>
          <xdr:row>25</xdr:row>
          <xdr:rowOff>19050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7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342900</xdr:colOff>
          <xdr:row>25</xdr:row>
          <xdr:rowOff>19050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7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7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7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7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7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7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7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7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7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7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7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19050</xdr:rowOff>
        </xdr:from>
        <xdr:to>
          <xdr:col>9</xdr:col>
          <xdr:colOff>342900</xdr:colOff>
          <xdr:row>34</xdr:row>
          <xdr:rowOff>19050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7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19050</xdr:rowOff>
        </xdr:from>
        <xdr:to>
          <xdr:col>10</xdr:col>
          <xdr:colOff>342900</xdr:colOff>
          <xdr:row>34</xdr:row>
          <xdr:rowOff>19050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7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7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7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7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7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7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7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7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7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7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7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19050</xdr:rowOff>
        </xdr:from>
        <xdr:to>
          <xdr:col>9</xdr:col>
          <xdr:colOff>342900</xdr:colOff>
          <xdr:row>36</xdr:row>
          <xdr:rowOff>19050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7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19050</xdr:rowOff>
        </xdr:from>
        <xdr:to>
          <xdr:col>10</xdr:col>
          <xdr:colOff>342900</xdr:colOff>
          <xdr:row>36</xdr:row>
          <xdr:rowOff>19050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7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7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7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7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7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7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7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7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7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7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7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19050</xdr:rowOff>
        </xdr:from>
        <xdr:to>
          <xdr:col>9</xdr:col>
          <xdr:colOff>342900</xdr:colOff>
          <xdr:row>35</xdr:row>
          <xdr:rowOff>19050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7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19050</xdr:rowOff>
        </xdr:from>
        <xdr:to>
          <xdr:col>10</xdr:col>
          <xdr:colOff>342900</xdr:colOff>
          <xdr:row>35</xdr:row>
          <xdr:rowOff>19050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7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7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7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7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7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7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7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7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7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7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7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19050</xdr:rowOff>
        </xdr:from>
        <xdr:to>
          <xdr:col>9</xdr:col>
          <xdr:colOff>342900</xdr:colOff>
          <xdr:row>33</xdr:row>
          <xdr:rowOff>19050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7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19050</xdr:rowOff>
        </xdr:from>
        <xdr:to>
          <xdr:col>10</xdr:col>
          <xdr:colOff>342900</xdr:colOff>
          <xdr:row>33</xdr:row>
          <xdr:rowOff>19050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7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703125" defaultRowHeight="14.25" x14ac:dyDescent="0.2"/>
  <cols>
    <col min="1" max="1" width="7.7109375" style="238" bestFit="1" customWidth="1"/>
    <col min="2" max="2" width="13.42578125" style="237" customWidth="1"/>
    <col min="3" max="3" width="11.5703125" style="237" bestFit="1" customWidth="1"/>
    <col min="4" max="4" width="27.28515625" style="237" bestFit="1" customWidth="1"/>
    <col min="5" max="5" width="7" style="237" bestFit="1" customWidth="1"/>
    <col min="6" max="6" width="14.42578125" style="237" bestFit="1" customWidth="1"/>
    <col min="7" max="7" width="24" style="237" customWidth="1"/>
    <col min="8" max="8" width="25.5703125" style="237" customWidth="1"/>
    <col min="9" max="9" width="11.42578125" style="237" bestFit="1" customWidth="1"/>
    <col min="10" max="10" width="12.5703125" style="237" bestFit="1" customWidth="1"/>
    <col min="11" max="11" width="7.5703125" style="237" bestFit="1" customWidth="1"/>
    <col min="12" max="12" width="6.28515625" style="237" bestFit="1" customWidth="1"/>
    <col min="13" max="13" width="85.5703125" style="240" customWidth="1"/>
    <col min="14" max="14" width="10.5703125" style="209"/>
    <col min="15" max="16384" width="10.5703125" style="208"/>
  </cols>
  <sheetData>
    <row r="1" spans="1:14" ht="14.25" customHeight="1" x14ac:dyDescent="0.2">
      <c r="A1" s="394" t="s">
        <v>183</v>
      </c>
      <c r="B1" s="394"/>
      <c r="C1" s="394"/>
      <c r="D1" s="394"/>
      <c r="E1" s="394"/>
      <c r="F1" s="394"/>
      <c r="G1" s="124"/>
      <c r="H1" s="124"/>
      <c r="I1" s="124"/>
      <c r="J1" s="124"/>
      <c r="K1" s="124"/>
      <c r="L1" s="208"/>
      <c r="M1" s="208"/>
    </row>
    <row r="2" spans="1:14" ht="15" x14ac:dyDescent="0.2">
      <c r="A2" s="72" t="s">
        <v>249</v>
      </c>
      <c r="B2" s="72"/>
      <c r="C2" s="72"/>
      <c r="D2" s="72"/>
      <c r="E2" s="210"/>
      <c r="F2" s="210"/>
      <c r="G2" s="211" t="s">
        <v>268</v>
      </c>
      <c r="H2" s="211"/>
      <c r="I2" s="1"/>
      <c r="J2" s="1"/>
      <c r="K2" s="1"/>
      <c r="L2" s="208"/>
      <c r="M2" s="208"/>
    </row>
    <row r="3" spans="1:14" ht="15" x14ac:dyDescent="0.25">
      <c r="A3" s="395" t="s">
        <v>235</v>
      </c>
      <c r="B3" s="395"/>
      <c r="C3" s="43"/>
      <c r="D3" s="43"/>
      <c r="E3" s="43"/>
      <c r="F3" s="43"/>
      <c r="G3" s="211"/>
      <c r="H3" s="211"/>
      <c r="I3" s="74"/>
      <c r="J3" s="212"/>
      <c r="K3" s="212"/>
      <c r="L3" s="212"/>
      <c r="M3" s="213"/>
    </row>
    <row r="4" spans="1:14" x14ac:dyDescent="0.2">
      <c r="A4" s="43"/>
      <c r="B4" s="43"/>
      <c r="C4" s="43"/>
      <c r="D4" s="43"/>
      <c r="E4" s="43"/>
      <c r="F4" s="43"/>
      <c r="G4" s="43"/>
      <c r="H4" s="208"/>
      <c r="I4" s="208"/>
      <c r="J4" s="208"/>
      <c r="K4" s="212"/>
      <c r="L4" s="212"/>
      <c r="M4" s="208"/>
    </row>
    <row r="5" spans="1:14" s="217" customFormat="1" ht="28.5" x14ac:dyDescent="0.2">
      <c r="A5" s="214" t="s">
        <v>250</v>
      </c>
      <c r="B5" s="215" t="s">
        <v>251</v>
      </c>
      <c r="C5" s="215" t="s">
        <v>252</v>
      </c>
      <c r="D5" s="215" t="s">
        <v>253</v>
      </c>
      <c r="E5" s="215" t="s">
        <v>254</v>
      </c>
      <c r="F5" s="215" t="s">
        <v>255</v>
      </c>
      <c r="G5" s="215" t="s">
        <v>256</v>
      </c>
      <c r="H5" s="215" t="s">
        <v>257</v>
      </c>
      <c r="I5" s="215" t="s">
        <v>258</v>
      </c>
      <c r="J5" s="215" t="s">
        <v>259</v>
      </c>
      <c r="K5" s="215" t="s">
        <v>40</v>
      </c>
      <c r="L5" s="215" t="s">
        <v>260</v>
      </c>
      <c r="M5" s="216" t="s">
        <v>261</v>
      </c>
      <c r="N5" s="153"/>
    </row>
    <row r="6" spans="1:14" ht="72" customHeight="1" x14ac:dyDescent="0.2">
      <c r="A6" s="218">
        <v>1</v>
      </c>
      <c r="B6" s="219" t="s">
        <v>262</v>
      </c>
      <c r="C6" s="396" t="s">
        <v>262</v>
      </c>
      <c r="D6" s="220" t="s">
        <v>37</v>
      </c>
      <c r="E6" s="221">
        <v>54321</v>
      </c>
      <c r="F6" s="220" t="s">
        <v>37</v>
      </c>
      <c r="G6" s="220" t="s">
        <v>263</v>
      </c>
      <c r="H6" s="222" t="s">
        <v>37</v>
      </c>
      <c r="I6" s="221" t="s">
        <v>22</v>
      </c>
      <c r="J6" s="223" t="s">
        <v>21</v>
      </c>
      <c r="K6" s="221"/>
      <c r="L6" s="221" t="str">
        <f>IF(J6="JA","---",_xlfn.RANK.EQ(K6,$K$6:$K$11))</f>
        <v>---</v>
      </c>
      <c r="M6" s="224" t="s">
        <v>264</v>
      </c>
      <c r="N6" s="225"/>
    </row>
    <row r="7" spans="1:14" ht="72" customHeight="1" x14ac:dyDescent="0.2">
      <c r="A7" s="226">
        <v>2</v>
      </c>
      <c r="B7" s="227"/>
      <c r="C7" s="396"/>
      <c r="D7" s="228"/>
      <c r="E7" s="229"/>
      <c r="F7" s="228"/>
      <c r="G7" s="228"/>
      <c r="H7" s="230"/>
      <c r="I7" s="229" t="s">
        <v>21</v>
      </c>
      <c r="J7" s="231" t="s">
        <v>22</v>
      </c>
      <c r="K7" s="232"/>
      <c r="L7" s="232" t="e">
        <f>IF(J7="JA","---",_xlfn.RANK.EQ(K7,$K$6:$K$11))</f>
        <v>#N/A</v>
      </c>
      <c r="M7" s="233" t="s">
        <v>265</v>
      </c>
      <c r="N7" s="234"/>
    </row>
    <row r="8" spans="1:14" ht="72" customHeight="1" x14ac:dyDescent="0.2">
      <c r="A8" s="226">
        <v>3</v>
      </c>
      <c r="B8" s="227"/>
      <c r="C8" s="396"/>
      <c r="D8" s="228"/>
      <c r="E8" s="229"/>
      <c r="F8" s="228"/>
      <c r="G8" s="228"/>
      <c r="H8" s="230"/>
      <c r="I8" s="229" t="s">
        <v>22</v>
      </c>
      <c r="J8" s="231" t="s">
        <v>266</v>
      </c>
      <c r="K8" s="232"/>
      <c r="L8" s="232" t="e">
        <f>IF(J8="JA","---",_xlfn.RANK.EQ(K8,$K$6:$K$11))</f>
        <v>#N/A</v>
      </c>
      <c r="M8" s="235" t="s">
        <v>267</v>
      </c>
    </row>
    <row r="9" spans="1:14" ht="72" customHeight="1" x14ac:dyDescent="0.2">
      <c r="A9" s="226">
        <v>4</v>
      </c>
      <c r="B9" s="227"/>
      <c r="C9" s="396"/>
      <c r="D9" s="228"/>
      <c r="E9" s="229"/>
      <c r="F9" s="228"/>
      <c r="G9" s="228"/>
      <c r="H9" s="230"/>
      <c r="I9" s="229"/>
      <c r="J9" s="236"/>
      <c r="K9" s="229"/>
      <c r="L9" s="232" t="e">
        <f>IF(J9="JA","---",_xlfn.RANK.EQ(K9,$K$6:$K$11))</f>
        <v>#N/A</v>
      </c>
      <c r="M9" s="235"/>
    </row>
    <row r="10" spans="1:14" ht="72" customHeight="1" x14ac:dyDescent="0.2">
      <c r="A10" s="226">
        <v>5</v>
      </c>
      <c r="B10" s="227"/>
      <c r="C10" s="396"/>
      <c r="D10" s="228"/>
      <c r="E10" s="229"/>
      <c r="F10" s="228"/>
      <c r="G10" s="228"/>
      <c r="H10" s="230"/>
      <c r="I10" s="229"/>
      <c r="J10" s="231"/>
      <c r="K10" s="232"/>
      <c r="L10" s="232" t="e">
        <f>IF(J10="JA","---",_xlfn.RANK.EQ(K10,$K$6:$K$11))</f>
        <v>#N/A</v>
      </c>
      <c r="M10" s="235"/>
    </row>
    <row r="11" spans="1:14" ht="72" customHeight="1" x14ac:dyDescent="0.2">
      <c r="A11" s="226">
        <v>6</v>
      </c>
      <c r="B11" s="227"/>
      <c r="C11" s="397"/>
      <c r="D11" s="228"/>
      <c r="E11" s="229"/>
      <c r="F11" s="228"/>
      <c r="G11" s="228"/>
      <c r="H11" s="230"/>
      <c r="I11" s="229"/>
      <c r="J11" s="231"/>
      <c r="K11" s="232"/>
      <c r="L11" s="232" t="e">
        <f t="shared" ref="L11" si="0">IF(J11="JA","---",_xlfn.RANK.EQ(K11,$K$6:$K$10))</f>
        <v>#N/A</v>
      </c>
      <c r="M11" s="235"/>
    </row>
    <row r="12" spans="1:14" x14ac:dyDescent="0.2">
      <c r="A12" s="226"/>
      <c r="B12" s="227"/>
      <c r="D12" s="228"/>
      <c r="E12" s="229"/>
      <c r="F12" s="228"/>
      <c r="G12" s="228"/>
      <c r="H12" s="230"/>
      <c r="I12" s="229"/>
      <c r="J12" s="236"/>
      <c r="K12" s="229"/>
      <c r="L12" s="229"/>
      <c r="M12" s="235"/>
    </row>
    <row r="13" spans="1:14" x14ac:dyDescent="0.2">
      <c r="A13" s="226"/>
      <c r="B13" s="227"/>
      <c r="D13" s="228"/>
      <c r="E13" s="229"/>
      <c r="F13" s="228"/>
      <c r="G13" s="228"/>
      <c r="H13" s="230"/>
      <c r="I13" s="229"/>
      <c r="J13" s="231"/>
      <c r="K13" s="232"/>
      <c r="L13" s="232"/>
      <c r="M13" s="235"/>
    </row>
    <row r="14" spans="1:14" x14ac:dyDescent="0.2">
      <c r="A14" s="226"/>
      <c r="B14" s="227"/>
      <c r="D14" s="228"/>
      <c r="E14" s="229"/>
      <c r="F14" s="228"/>
      <c r="G14" s="228"/>
      <c r="H14" s="230"/>
      <c r="I14" s="229"/>
      <c r="J14" s="231"/>
      <c r="K14" s="232"/>
      <c r="L14" s="232"/>
      <c r="M14" s="235"/>
    </row>
    <row r="16" spans="1:14" x14ac:dyDescent="0.2">
      <c r="M16" s="239"/>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62"/>
  <sheetViews>
    <sheetView tabSelected="1" showWhiteSpace="0" view="pageBreakPreview" zoomScaleNormal="55" zoomScaleSheetLayoutView="100" workbookViewId="0">
      <selection activeCell="C5" sqref="C5"/>
    </sheetView>
  </sheetViews>
  <sheetFormatPr baseColWidth="10" defaultColWidth="10.5703125" defaultRowHeight="14.25" x14ac:dyDescent="0.2"/>
  <cols>
    <col min="1" max="1" width="5.5703125" style="156" customWidth="1"/>
    <col min="2" max="2" width="20.5703125" style="156" customWidth="1"/>
    <col min="3" max="3" width="30.5703125" style="156" customWidth="1"/>
    <col min="4" max="4" width="48.42578125" style="156" customWidth="1"/>
    <col min="5" max="5" width="10" style="156" customWidth="1"/>
    <col min="6" max="8" width="8.42578125" style="156" customWidth="1"/>
    <col min="9" max="9" width="11.5703125" style="156" hidden="1" customWidth="1"/>
    <col min="10" max="10" width="10.5703125" style="156" hidden="1" customWidth="1"/>
    <col min="11" max="11" width="14.42578125" style="156" hidden="1" customWidth="1"/>
    <col min="12" max="12" width="10.5703125" style="156" hidden="1" customWidth="1"/>
    <col min="13" max="13" width="39.7109375" style="156" hidden="1" customWidth="1"/>
    <col min="14" max="14" width="12.7109375" style="156" customWidth="1"/>
    <col min="15" max="15" width="10.5703125" style="156"/>
    <col min="16" max="16" width="13.28515625" style="156" customWidth="1"/>
    <col min="17" max="17" width="10.5703125" style="156"/>
    <col min="18" max="18" width="42.5703125" style="156" customWidth="1"/>
    <col min="19" max="19" width="10.5703125" style="156" hidden="1" customWidth="1"/>
    <col min="20" max="16384" width="10.5703125" style="156"/>
  </cols>
  <sheetData>
    <row r="1" spans="1:21" ht="14.25" customHeight="1" x14ac:dyDescent="0.2">
      <c r="A1" s="154" t="s">
        <v>313</v>
      </c>
      <c r="B1" s="155"/>
      <c r="C1" s="155"/>
      <c r="D1" s="155"/>
      <c r="E1" s="155"/>
      <c r="F1" s="155"/>
      <c r="G1" s="155"/>
      <c r="H1" s="155"/>
    </row>
    <row r="2" spans="1:21" s="43" customFormat="1" ht="15" x14ac:dyDescent="0.2">
      <c r="A2" s="72" t="s">
        <v>340</v>
      </c>
      <c r="B2" s="1"/>
      <c r="C2" s="1"/>
      <c r="D2" s="304"/>
      <c r="E2" s="1"/>
      <c r="F2" s="1"/>
      <c r="G2" s="76" t="s">
        <v>12</v>
      </c>
      <c r="H2" s="305"/>
      <c r="I2" s="1"/>
    </row>
    <row r="3" spans="1:21" s="43" customFormat="1" x14ac:dyDescent="0.2">
      <c r="A3" s="395">
        <v>46203</v>
      </c>
      <c r="B3" s="395"/>
      <c r="C3" s="395"/>
      <c r="F3" s="74"/>
      <c r="G3" s="477"/>
      <c r="H3" s="477"/>
    </row>
    <row r="4" spans="1:21" s="43" customFormat="1" x14ac:dyDescent="0.2">
      <c r="A4" s="73"/>
    </row>
    <row r="5" spans="1:21" s="43" customFormat="1" ht="25.15" customHeight="1" x14ac:dyDescent="0.2">
      <c r="A5" s="478" t="s">
        <v>9</v>
      </c>
      <c r="B5" s="478"/>
      <c r="C5" s="393"/>
      <c r="D5" s="76" t="s">
        <v>341</v>
      </c>
      <c r="E5" s="479"/>
      <c r="F5" s="479"/>
      <c r="G5" s="479"/>
      <c r="H5" s="479"/>
      <c r="I5" s="306"/>
      <c r="J5" s="78"/>
    </row>
    <row r="6" spans="1:21" s="43" customFormat="1" ht="25.15" customHeight="1" x14ac:dyDescent="0.2">
      <c r="A6" s="478" t="s">
        <v>342</v>
      </c>
      <c r="B6" s="478"/>
      <c r="C6" s="307"/>
      <c r="D6" s="76" t="s">
        <v>343</v>
      </c>
      <c r="E6" s="480"/>
      <c r="F6" s="480"/>
      <c r="G6" s="480"/>
      <c r="H6" s="480"/>
      <c r="I6" s="306"/>
      <c r="J6" s="78"/>
    </row>
    <row r="7" spans="1:21" s="43" customFormat="1" ht="25.15" customHeight="1" x14ac:dyDescent="0.2">
      <c r="A7" s="478" t="s">
        <v>344</v>
      </c>
      <c r="B7" s="478"/>
      <c r="C7" s="388"/>
      <c r="D7" s="76" t="s">
        <v>345</v>
      </c>
      <c r="E7" s="481"/>
      <c r="F7" s="481"/>
      <c r="G7" s="481"/>
      <c r="H7" s="481"/>
      <c r="I7" s="306"/>
      <c r="J7" s="78"/>
    </row>
    <row r="8" spans="1:21" s="43" customFormat="1" ht="10.15" customHeight="1" x14ac:dyDescent="0.2"/>
    <row r="9" spans="1:21" ht="20.100000000000001" customHeight="1" x14ac:dyDescent="0.25">
      <c r="A9" s="497" t="s">
        <v>238</v>
      </c>
      <c r="B9" s="497"/>
      <c r="C9" s="497"/>
      <c r="D9" s="497"/>
      <c r="E9" s="497"/>
      <c r="F9" s="497"/>
      <c r="G9" s="497"/>
      <c r="H9" s="498"/>
      <c r="I9" s="158"/>
      <c r="K9" s="159"/>
      <c r="L9" s="160"/>
      <c r="M9" s="160"/>
      <c r="N9" s="160"/>
      <c r="O9" s="160"/>
      <c r="P9" s="160"/>
    </row>
    <row r="10" spans="1:21" ht="10.15" customHeight="1" x14ac:dyDescent="0.2">
      <c r="A10" s="162"/>
      <c r="B10" s="157"/>
      <c r="C10" s="157"/>
      <c r="D10" s="157"/>
      <c r="E10" s="157"/>
      <c r="F10" s="157"/>
      <c r="G10" s="157"/>
      <c r="H10" s="157"/>
    </row>
    <row r="11" spans="1:21" ht="20.100000000000001" customHeight="1" x14ac:dyDescent="0.2">
      <c r="A11" s="161"/>
      <c r="B11" s="503" t="s">
        <v>310</v>
      </c>
      <c r="C11" s="503"/>
      <c r="D11" s="180"/>
      <c r="E11" s="180"/>
      <c r="F11" s="180"/>
      <c r="G11" s="180"/>
      <c r="H11" s="180"/>
    </row>
    <row r="12" spans="1:21" ht="20.100000000000001" customHeight="1" x14ac:dyDescent="0.2">
      <c r="A12" s="161"/>
      <c r="B12" s="504" t="s">
        <v>248</v>
      </c>
      <c r="C12" s="504"/>
      <c r="D12" s="180"/>
      <c r="E12" s="180"/>
      <c r="F12" s="180"/>
      <c r="G12" s="180"/>
      <c r="H12" s="180"/>
    </row>
    <row r="13" spans="1:21" ht="10.15" customHeight="1" x14ac:dyDescent="0.2">
      <c r="A13" s="162"/>
      <c r="B13" s="157"/>
      <c r="C13" s="157"/>
      <c r="D13" s="157"/>
      <c r="E13" s="157"/>
      <c r="F13" s="157"/>
      <c r="G13" s="157"/>
      <c r="H13" s="157"/>
    </row>
    <row r="14" spans="1:21" ht="20.100000000000001" customHeight="1" x14ac:dyDescent="0.2">
      <c r="A14" s="497" t="s">
        <v>10</v>
      </c>
      <c r="B14" s="497"/>
      <c r="C14" s="497"/>
      <c r="D14" s="497"/>
      <c r="E14" s="497"/>
      <c r="F14" s="497"/>
      <c r="G14" s="497"/>
      <c r="H14" s="498"/>
      <c r="I14" s="363" t="s">
        <v>376</v>
      </c>
      <c r="J14" s="364"/>
      <c r="K14" s="364"/>
      <c r="L14" s="160"/>
      <c r="M14" s="160"/>
      <c r="N14" s="524" t="s">
        <v>376</v>
      </c>
      <c r="O14" s="525"/>
      <c r="P14" s="525"/>
      <c r="Q14" s="46"/>
      <c r="R14" s="46"/>
      <c r="S14" s="43"/>
      <c r="T14" s="43"/>
      <c r="U14" s="43"/>
    </row>
    <row r="15" spans="1:21" ht="20.100000000000001" customHeight="1" x14ac:dyDescent="0.2">
      <c r="A15" s="163">
        <v>1</v>
      </c>
      <c r="B15" s="499" t="s">
        <v>11</v>
      </c>
      <c r="C15" s="500"/>
      <c r="D15" s="164"/>
      <c r="E15" s="164"/>
      <c r="F15" s="165" t="s">
        <v>339</v>
      </c>
      <c r="G15" s="165" t="s">
        <v>236</v>
      </c>
      <c r="H15" s="166" t="s">
        <v>237</v>
      </c>
      <c r="I15" s="337" t="s">
        <v>377</v>
      </c>
      <c r="J15" s="338" t="s">
        <v>41</v>
      </c>
      <c r="K15" s="339" t="s">
        <v>378</v>
      </c>
      <c r="L15" s="160"/>
      <c r="M15" s="167"/>
      <c r="N15" s="337" t="s">
        <v>377</v>
      </c>
      <c r="O15" s="338" t="s">
        <v>41</v>
      </c>
      <c r="P15" s="339" t="s">
        <v>378</v>
      </c>
      <c r="Q15" s="46"/>
      <c r="R15" s="47"/>
      <c r="S15" s="43"/>
      <c r="T15" s="43"/>
      <c r="U15" s="43"/>
    </row>
    <row r="16" spans="1:21" s="43" customFormat="1" ht="20.100000000000001" customHeight="1" x14ac:dyDescent="0.2">
      <c r="A16" s="267" t="s">
        <v>0</v>
      </c>
      <c r="B16" s="268" t="s">
        <v>354</v>
      </c>
      <c r="C16" s="269"/>
      <c r="D16" s="269"/>
      <c r="E16" s="269"/>
      <c r="F16" s="270"/>
      <c r="G16" s="271"/>
      <c r="H16" s="272"/>
      <c r="I16" s="316" t="s">
        <v>237</v>
      </c>
      <c r="J16" s="272" t="s">
        <v>355</v>
      </c>
      <c r="K16" s="274" t="s">
        <v>355</v>
      </c>
      <c r="L16" s="46"/>
      <c r="M16" s="317" t="s">
        <v>356</v>
      </c>
      <c r="N16" s="316" t="s">
        <v>237</v>
      </c>
      <c r="O16" s="272" t="s">
        <v>355</v>
      </c>
      <c r="P16" s="274" t="s">
        <v>355</v>
      </c>
      <c r="Q16" s="46"/>
      <c r="R16" s="317" t="s">
        <v>356</v>
      </c>
    </row>
    <row r="17" spans="1:21" s="43" customFormat="1" ht="20.100000000000001" customHeight="1" x14ac:dyDescent="0.2">
      <c r="A17" s="267" t="s">
        <v>1</v>
      </c>
      <c r="B17" s="268" t="s">
        <v>357</v>
      </c>
      <c r="C17" s="269"/>
      <c r="D17" s="269"/>
      <c r="E17" s="269"/>
      <c r="F17" s="270"/>
      <c r="G17" s="271"/>
      <c r="H17" s="272"/>
      <c r="I17" s="316"/>
      <c r="J17" s="272"/>
      <c r="K17" s="274"/>
      <c r="L17" s="46"/>
      <c r="M17" s="318" t="s">
        <v>358</v>
      </c>
      <c r="N17" s="316"/>
      <c r="O17" s="272"/>
      <c r="P17" s="274"/>
      <c r="Q17" s="46"/>
      <c r="R17" s="318" t="s">
        <v>358</v>
      </c>
    </row>
    <row r="18" spans="1:21" s="43" customFormat="1" ht="20.100000000000001" customHeight="1" x14ac:dyDescent="0.2">
      <c r="A18" s="267" t="s">
        <v>2</v>
      </c>
      <c r="B18" s="268" t="s">
        <v>359</v>
      </c>
      <c r="C18" s="269"/>
      <c r="D18" s="269"/>
      <c r="E18" s="269"/>
      <c r="F18" s="270"/>
      <c r="G18" s="271"/>
      <c r="H18" s="272"/>
      <c r="I18" s="316"/>
      <c r="J18" s="272"/>
      <c r="K18" s="274"/>
      <c r="L18" s="46"/>
      <c r="M18" s="318" t="s">
        <v>360</v>
      </c>
      <c r="N18" s="316"/>
      <c r="O18" s="272"/>
      <c r="P18" s="274"/>
      <c r="Q18" s="46"/>
      <c r="R18" s="318" t="s">
        <v>360</v>
      </c>
    </row>
    <row r="19" spans="1:21" s="43" customFormat="1" ht="20.100000000000001" customHeight="1" x14ac:dyDescent="0.2">
      <c r="A19" s="267" t="s">
        <v>3</v>
      </c>
      <c r="B19" s="268" t="s">
        <v>361</v>
      </c>
      <c r="C19" s="269"/>
      <c r="D19" s="269"/>
      <c r="E19" s="269"/>
      <c r="F19" s="270"/>
      <c r="G19" s="271"/>
      <c r="H19" s="272"/>
      <c r="I19" s="316"/>
      <c r="J19" s="272"/>
      <c r="K19" s="274"/>
      <c r="L19" s="46"/>
      <c r="M19" s="318" t="s">
        <v>362</v>
      </c>
      <c r="N19" s="316"/>
      <c r="O19" s="272"/>
      <c r="P19" s="274"/>
      <c r="Q19" s="46"/>
      <c r="R19" s="318" t="s">
        <v>362</v>
      </c>
    </row>
    <row r="20" spans="1:21" s="43" customFormat="1" ht="20.100000000000001" customHeight="1" x14ac:dyDescent="0.2">
      <c r="A20" s="267" t="s">
        <v>7</v>
      </c>
      <c r="B20" s="268" t="s">
        <v>363</v>
      </c>
      <c r="C20" s="269"/>
      <c r="D20" s="269"/>
      <c r="E20" s="269"/>
      <c r="F20" s="270"/>
      <c r="G20" s="271"/>
      <c r="H20" s="272"/>
      <c r="I20" s="316"/>
      <c r="J20" s="272"/>
      <c r="K20" s="274"/>
      <c r="L20" s="46"/>
      <c r="M20" s="319" t="s">
        <v>355</v>
      </c>
      <c r="N20" s="316"/>
      <c r="O20" s="272"/>
      <c r="P20" s="274"/>
      <c r="Q20" s="46"/>
      <c r="R20" s="319" t="s">
        <v>355</v>
      </c>
    </row>
    <row r="21" spans="1:21" s="43" customFormat="1" ht="20.100000000000001" customHeight="1" x14ac:dyDescent="0.2">
      <c r="A21" s="267" t="s">
        <v>15</v>
      </c>
      <c r="B21" s="467" t="s">
        <v>364</v>
      </c>
      <c r="C21" s="468"/>
      <c r="D21" s="468"/>
      <c r="E21" s="468"/>
      <c r="F21" s="270"/>
      <c r="G21" s="271"/>
      <c r="H21" s="272"/>
      <c r="I21" s="316"/>
      <c r="J21" s="272"/>
      <c r="K21" s="274"/>
      <c r="L21" s="46"/>
      <c r="M21" s="47"/>
      <c r="N21" s="316"/>
      <c r="O21" s="272"/>
      <c r="P21" s="274"/>
      <c r="Q21" s="46"/>
      <c r="R21" s="47"/>
    </row>
    <row r="22" spans="1:21" s="43" customFormat="1" ht="20.100000000000001" customHeight="1" x14ac:dyDescent="0.2">
      <c r="A22" s="267" t="s">
        <v>16</v>
      </c>
      <c r="B22" s="467" t="s">
        <v>365</v>
      </c>
      <c r="C22" s="468"/>
      <c r="D22" s="468"/>
      <c r="E22" s="468"/>
      <c r="F22" s="270"/>
      <c r="G22" s="271"/>
      <c r="H22" s="272"/>
      <c r="I22" s="316"/>
      <c r="J22" s="272"/>
      <c r="K22" s="274"/>
      <c r="L22" s="46"/>
      <c r="M22" s="47"/>
      <c r="N22" s="316"/>
      <c r="O22" s="272"/>
      <c r="P22" s="274"/>
      <c r="Q22" s="46"/>
      <c r="R22" s="47"/>
    </row>
    <row r="23" spans="1:21" s="43" customFormat="1" ht="20.100000000000001" customHeight="1" x14ac:dyDescent="0.2">
      <c r="A23" s="320" t="s">
        <v>17</v>
      </c>
      <c r="B23" s="456" t="s">
        <v>366</v>
      </c>
      <c r="C23" s="457"/>
      <c r="D23" s="457"/>
      <c r="E23" s="457"/>
      <c r="F23" s="321"/>
      <c r="G23" s="322"/>
      <c r="H23" s="323"/>
      <c r="I23" s="324"/>
      <c r="J23" s="323"/>
      <c r="K23" s="323"/>
      <c r="L23" s="46"/>
      <c r="M23" s="47"/>
      <c r="N23" s="324"/>
      <c r="O23" s="323"/>
      <c r="P23" s="323"/>
      <c r="Q23" s="46"/>
      <c r="R23" s="47"/>
    </row>
    <row r="24" spans="1:21" s="43" customFormat="1" ht="20.100000000000001" customHeight="1" x14ac:dyDescent="0.2">
      <c r="A24" s="283" t="s">
        <v>367</v>
      </c>
      <c r="B24" s="284" t="s">
        <v>368</v>
      </c>
      <c r="C24" s="325"/>
      <c r="D24" s="505"/>
      <c r="E24" s="506"/>
      <c r="F24" s="287"/>
      <c r="G24" s="326"/>
      <c r="H24" s="327"/>
      <c r="I24" s="328"/>
      <c r="J24" s="327"/>
      <c r="K24" s="327"/>
      <c r="L24" s="46"/>
      <c r="M24" s="47"/>
      <c r="N24" s="328"/>
      <c r="O24" s="327"/>
      <c r="P24" s="327"/>
      <c r="Q24" s="46"/>
      <c r="R24" s="47"/>
      <c r="S24" s="54"/>
      <c r="T24" s="46"/>
      <c r="U24" s="46"/>
    </row>
    <row r="25" spans="1:21" s="43" customFormat="1" ht="20.100000000000001" customHeight="1" x14ac:dyDescent="0.2">
      <c r="A25" s="275" t="s">
        <v>18</v>
      </c>
      <c r="B25" s="456" t="s">
        <v>369</v>
      </c>
      <c r="C25" s="457"/>
      <c r="D25" s="457"/>
      <c r="E25" s="457"/>
      <c r="F25" s="276"/>
      <c r="G25" s="276"/>
      <c r="H25" s="277"/>
      <c r="I25" s="329"/>
      <c r="J25" s="277"/>
      <c r="K25" s="323"/>
      <c r="L25" s="46"/>
      <c r="M25" s="47"/>
      <c r="N25" s="328"/>
      <c r="O25" s="327"/>
      <c r="P25" s="327"/>
      <c r="Q25" s="46"/>
      <c r="R25" s="47"/>
    </row>
    <row r="26" spans="1:21" s="43" customFormat="1" ht="20.100000000000001" customHeight="1" x14ac:dyDescent="0.2">
      <c r="A26" s="278" t="s">
        <v>307</v>
      </c>
      <c r="B26" s="279" t="s">
        <v>115</v>
      </c>
      <c r="C26" s="280"/>
      <c r="D26" s="501"/>
      <c r="E26" s="502"/>
      <c r="F26" s="281"/>
      <c r="G26" s="282"/>
      <c r="H26" s="281"/>
      <c r="I26" s="330"/>
      <c r="J26" s="281"/>
      <c r="K26" s="331"/>
      <c r="L26" s="46"/>
      <c r="M26" s="47"/>
      <c r="N26" s="329"/>
      <c r="O26" s="277"/>
      <c r="P26" s="323"/>
      <c r="Q26" s="46"/>
      <c r="R26" s="47"/>
    </row>
    <row r="27" spans="1:21" s="43" customFormat="1" ht="20.100000000000001" customHeight="1" x14ac:dyDescent="0.2">
      <c r="A27" s="278" t="s">
        <v>308</v>
      </c>
      <c r="B27" s="279" t="s">
        <v>370</v>
      </c>
      <c r="C27" s="280"/>
      <c r="D27" s="501"/>
      <c r="E27" s="502"/>
      <c r="F27" s="281"/>
      <c r="G27" s="282"/>
      <c r="H27" s="281"/>
      <c r="I27" s="330"/>
      <c r="J27" s="281"/>
      <c r="K27" s="331"/>
      <c r="L27" s="46"/>
      <c r="M27" s="47"/>
      <c r="N27" s="330"/>
      <c r="O27" s="281"/>
      <c r="P27" s="331"/>
      <c r="Q27" s="46"/>
      <c r="R27" s="47"/>
      <c r="S27" s="54"/>
      <c r="T27" s="46"/>
      <c r="U27" s="46"/>
    </row>
    <row r="28" spans="1:21" s="43" customFormat="1" ht="20.100000000000001" customHeight="1" x14ac:dyDescent="0.2">
      <c r="A28" s="283" t="s">
        <v>309</v>
      </c>
      <c r="B28" s="279" t="s">
        <v>370</v>
      </c>
      <c r="C28" s="285"/>
      <c r="D28" s="505"/>
      <c r="E28" s="506"/>
      <c r="F28" s="286"/>
      <c r="G28" s="287"/>
      <c r="H28" s="286"/>
      <c r="I28" s="332"/>
      <c r="J28" s="286"/>
      <c r="K28" s="327"/>
      <c r="L28" s="46"/>
      <c r="M28" s="47"/>
      <c r="N28" s="332"/>
      <c r="O28" s="286"/>
      <c r="P28" s="327"/>
      <c r="Q28" s="46"/>
      <c r="R28" s="47"/>
      <c r="S28" s="54"/>
      <c r="T28" s="46"/>
      <c r="U28" s="46"/>
    </row>
    <row r="29" spans="1:21" s="43" customFormat="1" ht="20.100000000000001" customHeight="1" x14ac:dyDescent="0.2">
      <c r="A29" s="275" t="s">
        <v>19</v>
      </c>
      <c r="B29" s="288" t="s">
        <v>371</v>
      </c>
      <c r="C29" s="289"/>
      <c r="D29" s="289"/>
      <c r="E29" s="289"/>
      <c r="F29" s="276"/>
      <c r="G29" s="276"/>
      <c r="H29" s="277"/>
      <c r="I29" s="329"/>
      <c r="J29" s="277"/>
      <c r="K29" s="323"/>
      <c r="L29" s="46"/>
      <c r="M29" s="47"/>
      <c r="N29" s="329"/>
      <c r="O29" s="277"/>
      <c r="P29" s="323"/>
      <c r="Q29" s="46"/>
      <c r="R29" s="47"/>
      <c r="S29" s="54"/>
      <c r="T29" s="46"/>
      <c r="U29" s="46"/>
    </row>
    <row r="30" spans="1:21" s="43" customFormat="1" ht="20.100000000000001" customHeight="1" x14ac:dyDescent="0.2">
      <c r="A30" s="275" t="s">
        <v>20</v>
      </c>
      <c r="B30" s="288" t="s">
        <v>372</v>
      </c>
      <c r="C30" s="289"/>
      <c r="D30" s="289"/>
      <c r="E30" s="289"/>
      <c r="F30" s="276"/>
      <c r="G30" s="276"/>
      <c r="H30" s="277"/>
      <c r="I30" s="329"/>
      <c r="J30" s="277"/>
      <c r="K30" s="323"/>
      <c r="L30" s="46"/>
      <c r="M30" s="47"/>
      <c r="N30" s="329"/>
      <c r="O30" s="277"/>
      <c r="P30" s="323"/>
      <c r="Q30" s="46"/>
      <c r="R30" s="47"/>
      <c r="S30" s="54"/>
      <c r="T30" s="46"/>
      <c r="U30" s="46"/>
    </row>
    <row r="31" spans="1:21" s="43" customFormat="1" ht="20.100000000000001" customHeight="1" x14ac:dyDescent="0.2">
      <c r="A31" s="278" t="s">
        <v>120</v>
      </c>
      <c r="B31" s="279" t="s">
        <v>373</v>
      </c>
      <c r="C31" s="280"/>
      <c r="D31" s="501"/>
      <c r="E31" s="502"/>
      <c r="F31" s="281"/>
      <c r="G31" s="282"/>
      <c r="H31" s="281"/>
      <c r="I31" s="330"/>
      <c r="J31" s="281"/>
      <c r="K31" s="331"/>
      <c r="L31" s="362"/>
      <c r="M31" s="362"/>
      <c r="N31" s="330"/>
      <c r="O31" s="281"/>
      <c r="P31" s="331"/>
      <c r="Q31" s="362"/>
      <c r="R31" s="362"/>
      <c r="S31" s="362"/>
      <c r="T31" s="362"/>
      <c r="U31" s="362"/>
    </row>
    <row r="32" spans="1:21" s="43" customFormat="1" ht="20.100000000000001" customHeight="1" x14ac:dyDescent="0.2">
      <c r="A32" s="283" t="s">
        <v>121</v>
      </c>
      <c r="B32" s="279" t="s">
        <v>373</v>
      </c>
      <c r="C32" s="285"/>
      <c r="D32" s="290"/>
      <c r="E32" s="291"/>
      <c r="F32" s="286"/>
      <c r="G32" s="287"/>
      <c r="H32" s="286"/>
      <c r="I32" s="332"/>
      <c r="J32" s="286"/>
      <c r="K32" s="327"/>
      <c r="L32" s="362"/>
      <c r="M32" s="362"/>
      <c r="N32" s="332"/>
      <c r="O32" s="286"/>
      <c r="P32" s="327"/>
      <c r="Q32" s="362"/>
      <c r="R32" s="362"/>
      <c r="S32" s="362"/>
      <c r="T32" s="362"/>
      <c r="U32" s="362"/>
    </row>
    <row r="33" spans="1:21" s="43" customFormat="1" ht="20.100000000000001" customHeight="1" x14ac:dyDescent="0.2">
      <c r="A33" s="273" t="s">
        <v>81</v>
      </c>
      <c r="B33" s="467" t="s">
        <v>374</v>
      </c>
      <c r="C33" s="468"/>
      <c r="D33" s="468"/>
      <c r="E33" s="468"/>
      <c r="F33" s="270"/>
      <c r="G33" s="271"/>
      <c r="H33" s="286"/>
      <c r="I33" s="316"/>
      <c r="J33" s="286"/>
      <c r="K33" s="327"/>
      <c r="L33" s="46"/>
      <c r="M33" s="47"/>
      <c r="N33" s="316"/>
      <c r="O33" s="286"/>
      <c r="P33" s="327"/>
      <c r="Q33" s="46"/>
      <c r="R33" s="47"/>
      <c r="S33" s="54"/>
      <c r="T33" s="46"/>
      <c r="U33" s="46"/>
    </row>
    <row r="34" spans="1:21" s="43" customFormat="1" ht="20.100000000000001" customHeight="1" x14ac:dyDescent="0.2">
      <c r="A34" s="333" t="s">
        <v>375</v>
      </c>
      <c r="B34" s="333"/>
      <c r="C34" s="333"/>
      <c r="D34" s="334"/>
      <c r="E34" s="335"/>
      <c r="F34" s="335"/>
      <c r="G34" s="336"/>
      <c r="H34" s="336"/>
      <c r="I34" s="359"/>
      <c r="J34" s="359"/>
      <c r="K34" s="362"/>
      <c r="L34" s="362"/>
      <c r="M34" s="362"/>
      <c r="N34" s="359"/>
      <c r="O34" s="359"/>
      <c r="P34" s="526"/>
      <c r="Q34" s="526"/>
      <c r="R34" s="526"/>
      <c r="S34" s="526"/>
      <c r="T34" s="526"/>
      <c r="U34" s="526"/>
    </row>
    <row r="35" spans="1:21" s="43" customFormat="1" ht="27.6" customHeight="1" x14ac:dyDescent="0.2">
      <c r="A35" s="340">
        <v>2</v>
      </c>
      <c r="B35" s="507" t="s">
        <v>269</v>
      </c>
      <c r="C35" s="508"/>
      <c r="D35" s="508"/>
      <c r="E35" s="341" t="s">
        <v>393</v>
      </c>
      <c r="F35" s="341" t="s">
        <v>394</v>
      </c>
      <c r="G35" s="342" t="s">
        <v>236</v>
      </c>
      <c r="H35" s="338" t="s">
        <v>237</v>
      </c>
      <c r="I35" s="337" t="s">
        <v>377</v>
      </c>
      <c r="J35" s="338" t="s">
        <v>41</v>
      </c>
      <c r="K35" s="339" t="s">
        <v>378</v>
      </c>
      <c r="L35" s="362"/>
      <c r="M35" s="362"/>
      <c r="N35" s="337" t="s">
        <v>377</v>
      </c>
      <c r="O35" s="338" t="s">
        <v>41</v>
      </c>
      <c r="P35" s="339" t="s">
        <v>378</v>
      </c>
      <c r="Q35" s="369"/>
      <c r="R35" s="369"/>
      <c r="S35" s="369"/>
      <c r="T35" s="369"/>
      <c r="U35" s="369"/>
    </row>
    <row r="36" spans="1:21" s="43" customFormat="1" ht="20.100000000000001" customHeight="1" x14ac:dyDescent="0.2">
      <c r="A36" s="273" t="s">
        <v>4</v>
      </c>
      <c r="B36" s="382" t="s">
        <v>379</v>
      </c>
      <c r="C36" s="383"/>
      <c r="D36" s="383"/>
      <c r="E36" s="384">
        <v>65000</v>
      </c>
      <c r="F36" s="343"/>
      <c r="G36" s="271"/>
      <c r="H36" s="274"/>
      <c r="I36" s="316"/>
      <c r="J36" s="274"/>
      <c r="K36" s="274"/>
      <c r="L36" s="361"/>
      <c r="M36" s="47"/>
      <c r="N36" s="316"/>
      <c r="O36" s="274"/>
      <c r="P36" s="274"/>
      <c r="Q36" s="367"/>
      <c r="R36" s="368"/>
      <c r="S36" s="367"/>
      <c r="T36" s="367"/>
      <c r="U36" s="367"/>
    </row>
    <row r="37" spans="1:21" s="43" customFormat="1" ht="20.100000000000001" customHeight="1" x14ac:dyDescent="0.2">
      <c r="A37" s="273" t="s">
        <v>5</v>
      </c>
      <c r="B37" s="382" t="s">
        <v>380</v>
      </c>
      <c r="C37" s="383"/>
      <c r="D37" s="383"/>
      <c r="E37" s="384">
        <f>ROUNDDOWN(50752.89/2.5*2,-4)</f>
        <v>40000</v>
      </c>
      <c r="F37" s="343"/>
      <c r="G37" s="271"/>
      <c r="H37" s="274"/>
      <c r="I37" s="316"/>
      <c r="J37" s="274"/>
      <c r="K37" s="274"/>
      <c r="L37" s="361"/>
      <c r="M37" s="47"/>
      <c r="N37" s="316"/>
      <c r="O37" s="274"/>
      <c r="P37" s="274"/>
      <c r="Q37" s="367"/>
      <c r="R37" s="368"/>
      <c r="S37" s="367"/>
      <c r="T37" s="367"/>
      <c r="U37" s="367"/>
    </row>
    <row r="38" spans="1:21" s="43" customFormat="1" ht="20.100000000000001" customHeight="1" x14ac:dyDescent="0.2">
      <c r="A38" s="273" t="s">
        <v>6</v>
      </c>
      <c r="B38" s="382" t="s">
        <v>381</v>
      </c>
      <c r="C38" s="383"/>
      <c r="D38" s="383"/>
      <c r="E38" s="384">
        <f>ROUNDDOWN(125531.55/2.5*2,-4)</f>
        <v>100000</v>
      </c>
      <c r="F38" s="343"/>
      <c r="G38" s="271"/>
      <c r="H38" s="274"/>
      <c r="I38" s="316"/>
      <c r="J38" s="274"/>
      <c r="K38" s="274"/>
      <c r="L38" s="361"/>
      <c r="M38" s="47"/>
      <c r="N38" s="316"/>
      <c r="O38" s="274"/>
      <c r="P38" s="274"/>
      <c r="Q38" s="367"/>
      <c r="R38" s="368"/>
      <c r="S38" s="367"/>
      <c r="T38" s="367"/>
      <c r="U38" s="367"/>
    </row>
    <row r="39" spans="1:21" s="43" customFormat="1" ht="20.100000000000001" customHeight="1" x14ac:dyDescent="0.2">
      <c r="A39" s="273" t="s">
        <v>8</v>
      </c>
      <c r="B39" s="382" t="s">
        <v>382</v>
      </c>
      <c r="C39" s="383"/>
      <c r="D39" s="383"/>
      <c r="E39" s="384">
        <v>60000</v>
      </c>
      <c r="F39" s="343"/>
      <c r="G39" s="271"/>
      <c r="H39" s="274"/>
      <c r="I39" s="316"/>
      <c r="J39" s="274"/>
      <c r="K39" s="274"/>
      <c r="L39" s="361"/>
      <c r="M39" s="47"/>
      <c r="N39" s="316"/>
      <c r="O39" s="274"/>
      <c r="P39" s="274"/>
      <c r="Q39" s="367"/>
      <c r="R39" s="368"/>
      <c r="S39" s="367"/>
      <c r="T39" s="367"/>
      <c r="U39" s="367"/>
    </row>
    <row r="40" spans="1:21" s="43" customFormat="1" ht="20.100000000000001" customHeight="1" x14ac:dyDescent="0.2">
      <c r="A40" s="273" t="s">
        <v>24</v>
      </c>
      <c r="B40" s="382" t="s">
        <v>383</v>
      </c>
      <c r="C40" s="382"/>
      <c r="D40" s="382"/>
      <c r="E40" s="385">
        <v>5</v>
      </c>
      <c r="F40" s="344"/>
      <c r="G40" s="271"/>
      <c r="H40" s="274"/>
      <c r="I40" s="316"/>
      <c r="J40" s="274"/>
      <c r="K40" s="274"/>
      <c r="L40" s="361"/>
      <c r="M40" s="47"/>
      <c r="N40" s="316"/>
      <c r="O40" s="274"/>
      <c r="P40" s="274"/>
      <c r="R40" s="370"/>
      <c r="S40" s="370"/>
      <c r="T40" s="370"/>
      <c r="U40" s="370"/>
    </row>
    <row r="41" spans="1:21" s="43" customFormat="1" ht="23.65" customHeight="1" x14ac:dyDescent="0.2">
      <c r="A41" s="512" t="s">
        <v>392</v>
      </c>
      <c r="B41" s="512"/>
      <c r="C41" s="512"/>
      <c r="D41" s="512"/>
      <c r="E41" s="335"/>
      <c r="F41" s="335"/>
      <c r="G41" s="358"/>
      <c r="H41" s="358"/>
      <c r="L41" s="361"/>
      <c r="M41" s="47"/>
      <c r="N41" s="367"/>
      <c r="O41" s="367"/>
      <c r="P41" s="367"/>
    </row>
    <row r="42" spans="1:21" ht="20.100000000000001" customHeight="1" x14ac:dyDescent="0.2">
      <c r="A42" s="170" t="s">
        <v>32</v>
      </c>
      <c r="B42" s="471" t="s">
        <v>27</v>
      </c>
      <c r="C42" s="472"/>
      <c r="D42" s="472"/>
      <c r="E42" s="472"/>
      <c r="F42" s="473"/>
      <c r="G42" s="243"/>
      <c r="H42" s="245"/>
      <c r="K42" s="159"/>
      <c r="L42" s="360"/>
      <c r="M42" s="360"/>
      <c r="N42" s="360"/>
      <c r="O42" s="360"/>
      <c r="P42" s="360"/>
    </row>
    <row r="43" spans="1:21" ht="177.75" customHeight="1" x14ac:dyDescent="0.2">
      <c r="A43" s="246" t="s">
        <v>270</v>
      </c>
      <c r="B43" s="509" t="s">
        <v>446</v>
      </c>
      <c r="C43" s="510"/>
      <c r="D43" s="510"/>
      <c r="E43" s="510"/>
      <c r="F43" s="511"/>
      <c r="G43" s="243"/>
      <c r="H43" s="245"/>
    </row>
    <row r="44" spans="1:21" ht="20.100000000000001" customHeight="1" x14ac:dyDescent="0.2">
      <c r="A44" s="247" t="s">
        <v>28</v>
      </c>
      <c r="B44" s="471" t="s">
        <v>409</v>
      </c>
      <c r="C44" s="472"/>
      <c r="D44" s="472"/>
      <c r="E44" s="472"/>
      <c r="F44" s="473"/>
      <c r="G44" s="242" t="s">
        <v>236</v>
      </c>
      <c r="H44" s="244" t="s">
        <v>237</v>
      </c>
      <c r="I44" s="337" t="s">
        <v>377</v>
      </c>
      <c r="J44" s="338" t="s">
        <v>41</v>
      </c>
      <c r="K44" s="339" t="s">
        <v>378</v>
      </c>
      <c r="L44" s="241"/>
      <c r="M44" s="241"/>
      <c r="N44" s="337" t="s">
        <v>377</v>
      </c>
      <c r="O44" s="338" t="s">
        <v>41</v>
      </c>
      <c r="P44" s="339" t="s">
        <v>378</v>
      </c>
    </row>
    <row r="45" spans="1:21" ht="30" customHeight="1" x14ac:dyDescent="0.2">
      <c r="A45" s="176" t="s">
        <v>29</v>
      </c>
      <c r="B45" s="474" t="s">
        <v>314</v>
      </c>
      <c r="C45" s="474"/>
      <c r="D45" s="474"/>
      <c r="E45" s="474"/>
      <c r="F45" s="474"/>
      <c r="G45" s="199"/>
      <c r="H45" s="200"/>
      <c r="I45" s="316"/>
      <c r="J45" s="274"/>
      <c r="K45" s="274"/>
      <c r="L45" s="160"/>
      <c r="M45" s="167"/>
      <c r="N45" s="316"/>
      <c r="O45" s="274"/>
      <c r="P45" s="274"/>
    </row>
    <row r="46" spans="1:21" ht="30" customHeight="1" x14ac:dyDescent="0.2">
      <c r="A46" s="168" t="s">
        <v>30</v>
      </c>
      <c r="B46" s="453" t="s">
        <v>437</v>
      </c>
      <c r="C46" s="453"/>
      <c r="D46" s="453"/>
      <c r="E46" s="453"/>
      <c r="F46" s="453"/>
      <c r="G46" s="201"/>
      <c r="H46" s="202"/>
      <c r="I46" s="316"/>
      <c r="J46" s="274"/>
      <c r="K46" s="274"/>
      <c r="L46" s="160"/>
      <c r="M46" s="167"/>
      <c r="N46" s="316"/>
      <c r="O46" s="274"/>
      <c r="P46" s="274"/>
    </row>
    <row r="47" spans="1:21" ht="28.15" customHeight="1" x14ac:dyDescent="0.2">
      <c r="A47" s="168" t="s">
        <v>31</v>
      </c>
      <c r="B47" s="453" t="s">
        <v>418</v>
      </c>
      <c r="C47" s="453"/>
      <c r="D47" s="453"/>
      <c r="E47" s="453"/>
      <c r="F47" s="453"/>
      <c r="G47" s="201"/>
      <c r="H47" s="202"/>
      <c r="I47" s="316"/>
      <c r="J47" s="274"/>
      <c r="K47" s="274"/>
      <c r="L47" s="160"/>
      <c r="M47" s="167"/>
      <c r="N47" s="316"/>
      <c r="O47" s="274"/>
      <c r="P47" s="274"/>
    </row>
    <row r="48" spans="1:21" ht="28.15" customHeight="1" x14ac:dyDescent="0.2">
      <c r="A48" s="177" t="s">
        <v>55</v>
      </c>
      <c r="B48" s="469" t="s">
        <v>271</v>
      </c>
      <c r="C48" s="470"/>
      <c r="D48" s="470"/>
      <c r="E48" s="475" t="s">
        <v>391</v>
      </c>
      <c r="F48" s="476"/>
      <c r="G48" s="203"/>
      <c r="H48" s="204"/>
      <c r="I48" s="316"/>
      <c r="J48" s="274"/>
      <c r="K48" s="274"/>
      <c r="L48" s="160"/>
      <c r="M48" s="167"/>
      <c r="N48" s="316"/>
      <c r="O48" s="274"/>
      <c r="P48" s="274"/>
    </row>
    <row r="49" spans="1:16" ht="20.100000000000001" customHeight="1" x14ac:dyDescent="0.2">
      <c r="A49" s="247" t="s">
        <v>58</v>
      </c>
      <c r="B49" s="471" t="s">
        <v>410</v>
      </c>
      <c r="C49" s="472"/>
      <c r="D49" s="472"/>
      <c r="E49" s="472"/>
      <c r="F49" s="473"/>
      <c r="G49" s="242" t="s">
        <v>236</v>
      </c>
      <c r="H49" s="244" t="s">
        <v>237</v>
      </c>
      <c r="I49" s="337" t="s">
        <v>377</v>
      </c>
      <c r="J49" s="338" t="s">
        <v>41</v>
      </c>
      <c r="K49" s="339" t="s">
        <v>378</v>
      </c>
      <c r="L49" s="253"/>
      <c r="M49" s="253"/>
      <c r="N49" s="337" t="s">
        <v>377</v>
      </c>
      <c r="O49" s="338" t="s">
        <v>41</v>
      </c>
      <c r="P49" s="339" t="s">
        <v>378</v>
      </c>
    </row>
    <row r="50" spans="1:16" ht="30" customHeight="1" x14ac:dyDescent="0.2">
      <c r="A50" s="176" t="s">
        <v>59</v>
      </c>
      <c r="B50" s="474" t="s">
        <v>315</v>
      </c>
      <c r="C50" s="474"/>
      <c r="D50" s="474"/>
      <c r="E50" s="474"/>
      <c r="F50" s="474"/>
      <c r="G50" s="199"/>
      <c r="H50" s="200"/>
      <c r="I50" s="316"/>
      <c r="J50" s="274"/>
      <c r="K50" s="274"/>
      <c r="L50" s="160"/>
      <c r="M50" s="167"/>
      <c r="N50" s="316"/>
      <c r="O50" s="274"/>
      <c r="P50" s="274"/>
    </row>
    <row r="51" spans="1:16" ht="30" customHeight="1" x14ac:dyDescent="0.2">
      <c r="A51" s="168" t="s">
        <v>60</v>
      </c>
      <c r="B51" s="453" t="s">
        <v>438</v>
      </c>
      <c r="C51" s="453"/>
      <c r="D51" s="453"/>
      <c r="E51" s="453"/>
      <c r="F51" s="453"/>
      <c r="G51" s="201"/>
      <c r="H51" s="202"/>
      <c r="I51" s="316"/>
      <c r="J51" s="274"/>
      <c r="K51" s="274"/>
      <c r="L51" s="160"/>
      <c r="M51" s="167"/>
      <c r="N51" s="316"/>
      <c r="O51" s="274"/>
      <c r="P51" s="274"/>
    </row>
    <row r="52" spans="1:16" ht="28.15" customHeight="1" x14ac:dyDescent="0.2">
      <c r="A52" s="168" t="s">
        <v>61</v>
      </c>
      <c r="B52" s="453" t="s">
        <v>419</v>
      </c>
      <c r="C52" s="453"/>
      <c r="D52" s="453"/>
      <c r="E52" s="453"/>
      <c r="F52" s="453"/>
      <c r="G52" s="201"/>
      <c r="H52" s="202"/>
      <c r="I52" s="316"/>
      <c r="J52" s="274"/>
      <c r="K52" s="274"/>
      <c r="L52" s="160"/>
      <c r="M52" s="167"/>
      <c r="N52" s="316"/>
      <c r="O52" s="274"/>
      <c r="P52" s="274"/>
    </row>
    <row r="53" spans="1:16" ht="28.15" customHeight="1" x14ac:dyDescent="0.2">
      <c r="A53" s="177" t="s">
        <v>286</v>
      </c>
      <c r="B53" s="469" t="s">
        <v>271</v>
      </c>
      <c r="C53" s="470"/>
      <c r="D53" s="470"/>
      <c r="E53" s="475" t="s">
        <v>391</v>
      </c>
      <c r="F53" s="476"/>
      <c r="G53" s="203"/>
      <c r="H53" s="204"/>
      <c r="I53" s="316"/>
      <c r="J53" s="274"/>
      <c r="K53" s="274"/>
      <c r="L53" s="160"/>
      <c r="M53" s="167"/>
      <c r="N53" s="316"/>
      <c r="O53" s="274"/>
      <c r="P53" s="274"/>
    </row>
    <row r="54" spans="1:16" ht="20.100000000000001" customHeight="1" x14ac:dyDescent="0.2">
      <c r="A54" s="247" t="s">
        <v>166</v>
      </c>
      <c r="B54" s="471" t="s">
        <v>411</v>
      </c>
      <c r="C54" s="472"/>
      <c r="D54" s="472"/>
      <c r="E54" s="472"/>
      <c r="F54" s="473"/>
      <c r="G54" s="242" t="s">
        <v>236</v>
      </c>
      <c r="H54" s="244" t="s">
        <v>237</v>
      </c>
      <c r="I54" s="337" t="s">
        <v>377</v>
      </c>
      <c r="J54" s="338" t="s">
        <v>41</v>
      </c>
      <c r="K54" s="339" t="s">
        <v>378</v>
      </c>
      <c r="L54" s="253"/>
      <c r="M54" s="253"/>
      <c r="N54" s="337" t="s">
        <v>377</v>
      </c>
      <c r="O54" s="338" t="s">
        <v>41</v>
      </c>
      <c r="P54" s="339" t="s">
        <v>378</v>
      </c>
    </row>
    <row r="55" spans="1:16" ht="30" customHeight="1" x14ac:dyDescent="0.2">
      <c r="A55" s="176" t="s">
        <v>287</v>
      </c>
      <c r="B55" s="474" t="s">
        <v>420</v>
      </c>
      <c r="C55" s="474"/>
      <c r="D55" s="474"/>
      <c r="E55" s="474"/>
      <c r="F55" s="474"/>
      <c r="G55" s="199"/>
      <c r="H55" s="200"/>
      <c r="I55" s="316"/>
      <c r="J55" s="274"/>
      <c r="K55" s="274"/>
      <c r="L55" s="160"/>
      <c r="M55" s="167"/>
      <c r="N55" s="316"/>
      <c r="O55" s="274"/>
      <c r="P55" s="274"/>
    </row>
    <row r="56" spans="1:16" ht="30" customHeight="1" x14ac:dyDescent="0.2">
      <c r="A56" s="168" t="s">
        <v>288</v>
      </c>
      <c r="B56" s="453" t="s">
        <v>438</v>
      </c>
      <c r="C56" s="453"/>
      <c r="D56" s="453"/>
      <c r="E56" s="453"/>
      <c r="F56" s="453"/>
      <c r="G56" s="201"/>
      <c r="H56" s="202"/>
      <c r="I56" s="316"/>
      <c r="J56" s="274"/>
      <c r="K56" s="274"/>
      <c r="L56" s="160"/>
      <c r="M56" s="167"/>
      <c r="N56" s="316"/>
      <c r="O56" s="274"/>
      <c r="P56" s="274"/>
    </row>
    <row r="57" spans="1:16" ht="28.15" customHeight="1" x14ac:dyDescent="0.2">
      <c r="A57" s="168" t="s">
        <v>289</v>
      </c>
      <c r="B57" s="453" t="s">
        <v>421</v>
      </c>
      <c r="C57" s="453"/>
      <c r="D57" s="453"/>
      <c r="E57" s="453"/>
      <c r="F57" s="453"/>
      <c r="G57" s="201"/>
      <c r="H57" s="202"/>
      <c r="I57" s="316"/>
      <c r="J57" s="274"/>
      <c r="K57" s="274"/>
      <c r="L57" s="160"/>
      <c r="M57" s="167"/>
      <c r="N57" s="316"/>
      <c r="O57" s="274"/>
      <c r="P57" s="274"/>
    </row>
    <row r="58" spans="1:16" ht="28.15" customHeight="1" x14ac:dyDescent="0.2">
      <c r="A58" s="177" t="s">
        <v>290</v>
      </c>
      <c r="B58" s="469" t="s">
        <v>271</v>
      </c>
      <c r="C58" s="470"/>
      <c r="D58" s="470"/>
      <c r="E58" s="475" t="s">
        <v>391</v>
      </c>
      <c r="F58" s="476"/>
      <c r="G58" s="203"/>
      <c r="H58" s="204"/>
      <c r="I58" s="316"/>
      <c r="J58" s="274"/>
      <c r="K58" s="274"/>
      <c r="L58" s="160"/>
      <c r="M58" s="167"/>
      <c r="N58" s="316"/>
      <c r="O58" s="274"/>
      <c r="P58" s="274"/>
    </row>
    <row r="59" spans="1:16" ht="20.100000000000001" customHeight="1" x14ac:dyDescent="0.2">
      <c r="A59" s="247" t="s">
        <v>168</v>
      </c>
      <c r="B59" s="471" t="s">
        <v>412</v>
      </c>
      <c r="C59" s="472"/>
      <c r="D59" s="472"/>
      <c r="E59" s="472"/>
      <c r="F59" s="473"/>
      <c r="G59" s="242" t="s">
        <v>236</v>
      </c>
      <c r="H59" s="244" t="s">
        <v>237</v>
      </c>
      <c r="I59" s="337" t="s">
        <v>377</v>
      </c>
      <c r="J59" s="338" t="s">
        <v>41</v>
      </c>
      <c r="K59" s="339" t="s">
        <v>378</v>
      </c>
      <c r="L59" s="160"/>
      <c r="M59" s="167"/>
      <c r="N59" s="337" t="s">
        <v>377</v>
      </c>
      <c r="O59" s="338" t="s">
        <v>41</v>
      </c>
      <c r="P59" s="339" t="s">
        <v>378</v>
      </c>
    </row>
    <row r="60" spans="1:16" ht="30" customHeight="1" x14ac:dyDescent="0.2">
      <c r="A60" s="176" t="s">
        <v>324</v>
      </c>
      <c r="B60" s="474" t="s">
        <v>338</v>
      </c>
      <c r="C60" s="474"/>
      <c r="D60" s="474"/>
      <c r="E60" s="474"/>
      <c r="F60" s="474"/>
      <c r="G60" s="199"/>
      <c r="H60" s="200"/>
      <c r="I60" s="316"/>
      <c r="J60" s="274"/>
      <c r="K60" s="274"/>
      <c r="L60" s="160"/>
      <c r="M60" s="167"/>
      <c r="N60" s="316"/>
      <c r="O60" s="274"/>
      <c r="P60" s="274"/>
    </row>
    <row r="61" spans="1:16" ht="30" customHeight="1" x14ac:dyDescent="0.2">
      <c r="A61" s="168" t="s">
        <v>333</v>
      </c>
      <c r="B61" s="453" t="s">
        <v>438</v>
      </c>
      <c r="C61" s="453"/>
      <c r="D61" s="453"/>
      <c r="E61" s="453"/>
      <c r="F61" s="453"/>
      <c r="G61" s="201"/>
      <c r="H61" s="202"/>
      <c r="I61" s="316"/>
      <c r="J61" s="274"/>
      <c r="K61" s="274"/>
      <c r="L61" s="160"/>
      <c r="M61" s="167"/>
      <c r="N61" s="316"/>
      <c r="O61" s="274"/>
      <c r="P61" s="274"/>
    </row>
    <row r="62" spans="1:16" ht="28.15" customHeight="1" x14ac:dyDescent="0.2">
      <c r="A62" s="168" t="s">
        <v>334</v>
      </c>
      <c r="B62" s="453" t="s">
        <v>422</v>
      </c>
      <c r="C62" s="453"/>
      <c r="D62" s="453"/>
      <c r="E62" s="453"/>
      <c r="F62" s="453"/>
      <c r="G62" s="201"/>
      <c r="H62" s="202"/>
      <c r="I62" s="316"/>
      <c r="J62" s="274"/>
      <c r="K62" s="274"/>
      <c r="L62" s="160"/>
      <c r="M62" s="167"/>
      <c r="N62" s="316"/>
      <c r="O62" s="274"/>
      <c r="P62" s="274"/>
    </row>
    <row r="63" spans="1:16" ht="28.15" customHeight="1" x14ac:dyDescent="0.2">
      <c r="A63" s="177" t="s">
        <v>335</v>
      </c>
      <c r="B63" s="469" t="s">
        <v>271</v>
      </c>
      <c r="C63" s="470"/>
      <c r="D63" s="470"/>
      <c r="E63" s="475" t="s">
        <v>391</v>
      </c>
      <c r="F63" s="476"/>
      <c r="G63" s="203"/>
      <c r="H63" s="204"/>
      <c r="I63" s="316"/>
      <c r="J63" s="274"/>
      <c r="K63" s="274"/>
      <c r="L63" s="160"/>
      <c r="M63" s="167"/>
      <c r="N63" s="316"/>
      <c r="O63" s="274"/>
      <c r="P63" s="274"/>
    </row>
    <row r="64" spans="1:16" ht="20.100000000000001" customHeight="1" x14ac:dyDescent="0.2">
      <c r="A64" s="247" t="s">
        <v>336</v>
      </c>
      <c r="B64" s="471" t="s">
        <v>413</v>
      </c>
      <c r="C64" s="472"/>
      <c r="D64" s="472"/>
      <c r="E64" s="472"/>
      <c r="F64" s="473"/>
      <c r="G64" s="242" t="s">
        <v>236</v>
      </c>
      <c r="H64" s="244" t="s">
        <v>237</v>
      </c>
      <c r="I64" s="337" t="s">
        <v>377</v>
      </c>
      <c r="J64" s="338" t="s">
        <v>41</v>
      </c>
      <c r="K64" s="339" t="s">
        <v>378</v>
      </c>
      <c r="L64" s="248"/>
      <c r="M64" s="248"/>
      <c r="N64" s="337" t="s">
        <v>377</v>
      </c>
      <c r="O64" s="338" t="s">
        <v>41</v>
      </c>
      <c r="P64" s="339" t="s">
        <v>378</v>
      </c>
    </row>
    <row r="65" spans="1:16" s="43" customFormat="1" ht="54.75" customHeight="1" x14ac:dyDescent="0.2">
      <c r="A65" s="482" t="s">
        <v>337</v>
      </c>
      <c r="B65" s="485" t="s">
        <v>353</v>
      </c>
      <c r="C65" s="485"/>
      <c r="D65" s="485"/>
      <c r="E65" s="485"/>
      <c r="F65" s="485"/>
      <c r="G65" s="249"/>
      <c r="H65" s="250"/>
      <c r="I65" s="316"/>
      <c r="J65" s="274"/>
      <c r="K65" s="274"/>
      <c r="L65" s="46"/>
      <c r="M65" s="47"/>
      <c r="N65" s="316"/>
      <c r="O65" s="274"/>
      <c r="P65" s="274"/>
    </row>
    <row r="66" spans="1:16" s="43" customFormat="1" ht="30" customHeight="1" x14ac:dyDescent="0.2">
      <c r="A66" s="483"/>
      <c r="B66" s="516" t="s">
        <v>271</v>
      </c>
      <c r="C66" s="517"/>
      <c r="D66" s="517"/>
      <c r="E66" s="475" t="s">
        <v>391</v>
      </c>
      <c r="F66" s="476"/>
      <c r="G66" s="203"/>
      <c r="H66" s="204"/>
      <c r="I66" s="316"/>
      <c r="J66" s="274"/>
      <c r="K66" s="274"/>
      <c r="L66" s="46"/>
      <c r="M66" s="47"/>
      <c r="N66" s="316"/>
      <c r="O66" s="274"/>
      <c r="P66" s="274"/>
    </row>
    <row r="67" spans="1:16" s="43" customFormat="1" ht="20.100000000000001" customHeight="1" x14ac:dyDescent="0.2">
      <c r="A67" s="483"/>
      <c r="B67" s="456" t="s">
        <v>242</v>
      </c>
      <c r="C67" s="457"/>
      <c r="D67" s="458"/>
      <c r="E67" s="458"/>
      <c r="F67" s="458"/>
      <c r="G67" s="458"/>
      <c r="H67" s="458"/>
      <c r="I67" s="316"/>
      <c r="J67" s="274"/>
      <c r="K67" s="274"/>
      <c r="L67" s="298"/>
      <c r="M67" s="298"/>
      <c r="N67" s="316"/>
      <c r="O67" s="274"/>
      <c r="P67" s="274"/>
    </row>
    <row r="68" spans="1:16" s="43" customFormat="1" ht="20.100000000000001" customHeight="1" x14ac:dyDescent="0.2">
      <c r="A68" s="483"/>
      <c r="B68" s="459" t="s">
        <v>243</v>
      </c>
      <c r="C68" s="460"/>
      <c r="D68" s="461"/>
      <c r="E68" s="461"/>
      <c r="F68" s="461"/>
      <c r="G68" s="461"/>
      <c r="H68" s="461"/>
      <c r="I68" s="316"/>
      <c r="J68" s="274"/>
      <c r="K68" s="274"/>
      <c r="L68" s="298"/>
      <c r="M68" s="298"/>
      <c r="N68" s="316"/>
      <c r="O68" s="274"/>
      <c r="P68" s="274"/>
    </row>
    <row r="69" spans="1:16" s="43" customFormat="1" ht="20.100000000000001" customHeight="1" x14ac:dyDescent="0.2">
      <c r="A69" s="483"/>
      <c r="B69" s="459" t="s">
        <v>244</v>
      </c>
      <c r="C69" s="460"/>
      <c r="D69" s="461"/>
      <c r="E69" s="461"/>
      <c r="F69" s="461"/>
      <c r="G69" s="461"/>
      <c r="H69" s="461"/>
      <c r="I69" s="316"/>
      <c r="J69" s="274"/>
      <c r="K69" s="274"/>
      <c r="L69" s="298"/>
      <c r="M69" s="298"/>
      <c r="N69" s="316"/>
      <c r="O69" s="274"/>
      <c r="P69" s="274"/>
    </row>
    <row r="70" spans="1:16" s="43" customFormat="1" ht="20.100000000000001" customHeight="1" x14ac:dyDescent="0.2">
      <c r="A70" s="483"/>
      <c r="B70" s="486" t="s">
        <v>245</v>
      </c>
      <c r="C70" s="487"/>
      <c r="D70" s="461"/>
      <c r="E70" s="461"/>
      <c r="F70" s="461"/>
      <c r="G70" s="461"/>
      <c r="H70" s="461"/>
      <c r="I70" s="316"/>
      <c r="J70" s="274"/>
      <c r="K70" s="274"/>
      <c r="L70" s="298"/>
      <c r="M70" s="298"/>
      <c r="N70" s="316"/>
      <c r="O70" s="274"/>
      <c r="P70" s="274"/>
    </row>
    <row r="71" spans="1:16" s="43" customFormat="1" ht="20.100000000000001" customHeight="1" x14ac:dyDescent="0.2">
      <c r="A71" s="483"/>
      <c r="B71" s="488" t="s">
        <v>246</v>
      </c>
      <c r="C71" s="489"/>
      <c r="D71" s="490"/>
      <c r="E71" s="490"/>
      <c r="F71" s="490"/>
      <c r="G71" s="490"/>
      <c r="H71" s="490"/>
      <c r="I71" s="316"/>
      <c r="J71" s="274"/>
      <c r="K71" s="274"/>
      <c r="L71" s="298"/>
      <c r="M71" s="298"/>
      <c r="N71" s="316"/>
      <c r="O71" s="274"/>
      <c r="P71" s="274"/>
    </row>
    <row r="72" spans="1:16" s="43" customFormat="1" ht="20.100000000000001" customHeight="1" x14ac:dyDescent="0.2">
      <c r="A72" s="483"/>
      <c r="B72" s="491" t="s">
        <v>346</v>
      </c>
      <c r="C72" s="492"/>
      <c r="D72" s="308" t="s">
        <v>347</v>
      </c>
      <c r="E72" s="309"/>
      <c r="F72" s="309"/>
      <c r="G72" s="199"/>
      <c r="H72" s="200"/>
      <c r="I72" s="316"/>
      <c r="J72" s="274"/>
      <c r="K72" s="274"/>
      <c r="L72" s="298"/>
      <c r="M72" s="298"/>
      <c r="N72" s="316"/>
      <c r="O72" s="274"/>
      <c r="P72" s="274"/>
    </row>
    <row r="73" spans="1:16" s="43" customFormat="1" ht="30" customHeight="1" x14ac:dyDescent="0.2">
      <c r="A73" s="483"/>
      <c r="B73" s="493"/>
      <c r="C73" s="494"/>
      <c r="D73" s="310" t="s">
        <v>348</v>
      </c>
      <c r="E73" s="420" t="s">
        <v>349</v>
      </c>
      <c r="F73" s="421"/>
      <c r="G73" s="201"/>
      <c r="H73" s="202"/>
      <c r="I73" s="316"/>
      <c r="J73" s="274"/>
      <c r="K73" s="274"/>
      <c r="L73" s="298"/>
      <c r="M73" s="298"/>
      <c r="N73" s="316"/>
      <c r="O73" s="274"/>
      <c r="P73" s="274"/>
    </row>
    <row r="74" spans="1:16" s="43" customFormat="1" ht="30" customHeight="1" x14ac:dyDescent="0.2">
      <c r="A74" s="483"/>
      <c r="B74" s="495"/>
      <c r="C74" s="496"/>
      <c r="D74" s="311" t="s">
        <v>352</v>
      </c>
      <c r="E74" s="422" t="s">
        <v>350</v>
      </c>
      <c r="F74" s="423"/>
      <c r="G74" s="312"/>
      <c r="H74" s="313"/>
      <c r="I74" s="316"/>
      <c r="J74" s="274"/>
      <c r="K74" s="274"/>
      <c r="L74" s="298"/>
      <c r="M74" s="298"/>
      <c r="N74" s="316"/>
      <c r="O74" s="274"/>
      <c r="P74" s="274"/>
    </row>
    <row r="75" spans="1:16" s="43" customFormat="1" ht="53.25" customHeight="1" x14ac:dyDescent="0.2">
      <c r="A75" s="484"/>
      <c r="B75" s="518" t="s">
        <v>278</v>
      </c>
      <c r="C75" s="519"/>
      <c r="D75" s="520"/>
      <c r="E75" s="520"/>
      <c r="F75" s="520"/>
      <c r="G75" s="520"/>
      <c r="H75" s="520"/>
      <c r="I75" s="316"/>
      <c r="J75" s="274"/>
      <c r="K75" s="274"/>
      <c r="L75" s="298"/>
      <c r="M75" s="298"/>
      <c r="N75" s="316"/>
      <c r="O75" s="274"/>
      <c r="P75" s="274"/>
    </row>
    <row r="76" spans="1:16" ht="7.5" customHeight="1" x14ac:dyDescent="0.2">
      <c r="A76" s="171"/>
      <c r="B76" s="172"/>
      <c r="C76" s="172"/>
      <c r="D76" s="173"/>
      <c r="E76" s="173"/>
      <c r="F76" s="173"/>
      <c r="G76" s="174"/>
      <c r="H76" s="178"/>
      <c r="K76" s="169"/>
      <c r="L76" s="160"/>
      <c r="M76" s="167"/>
      <c r="N76" s="365"/>
      <c r="O76" s="365"/>
      <c r="P76" s="365"/>
    </row>
    <row r="77" spans="1:16" ht="20.100000000000001" customHeight="1" x14ac:dyDescent="0.2">
      <c r="A77" s="513" t="s">
        <v>239</v>
      </c>
      <c r="B77" s="513"/>
      <c r="C77" s="513"/>
      <c r="D77" s="513"/>
      <c r="E77" s="513"/>
      <c r="F77" s="514"/>
      <c r="G77" s="206"/>
      <c r="H77" s="207"/>
      <c r="K77" s="159"/>
      <c r="L77" s="175"/>
      <c r="M77" s="175"/>
      <c r="N77" s="366"/>
      <c r="O77" s="366"/>
      <c r="P77" s="366"/>
    </row>
    <row r="78" spans="1:16" s="43" customFormat="1" ht="7.5" customHeight="1" x14ac:dyDescent="0.2">
      <c r="A78" s="345"/>
      <c r="B78" s="346"/>
      <c r="C78" s="346"/>
      <c r="D78" s="346"/>
      <c r="E78" s="107"/>
      <c r="F78" s="347"/>
      <c r="G78" s="348"/>
      <c r="H78" s="348"/>
      <c r="L78" s="315"/>
      <c r="M78" s="47"/>
      <c r="N78" s="367"/>
      <c r="O78" s="367"/>
      <c r="P78" s="367"/>
    </row>
    <row r="79" spans="1:16" s="43" customFormat="1" x14ac:dyDescent="0.2">
      <c r="A79" s="349"/>
      <c r="B79" s="350"/>
      <c r="C79" s="351"/>
      <c r="D79" s="515"/>
      <c r="E79" s="515"/>
      <c r="F79" s="515"/>
      <c r="G79" s="515"/>
      <c r="H79" s="515"/>
      <c r="L79" s="315"/>
      <c r="M79" s="47"/>
      <c r="N79" s="367"/>
      <c r="O79" s="367"/>
      <c r="P79" s="367"/>
    </row>
    <row r="80" spans="1:16" s="43" customFormat="1" x14ac:dyDescent="0.2">
      <c r="A80" s="349"/>
      <c r="B80" s="336" t="s">
        <v>384</v>
      </c>
      <c r="C80" s="336" t="s">
        <v>385</v>
      </c>
      <c r="D80" s="537" t="s">
        <v>386</v>
      </c>
      <c r="E80" s="537"/>
      <c r="F80" s="537"/>
      <c r="G80" s="537"/>
      <c r="H80" s="537"/>
      <c r="L80" s="315"/>
      <c r="M80" s="47"/>
      <c r="N80" s="367"/>
      <c r="O80" s="367"/>
      <c r="P80" s="367"/>
    </row>
    <row r="81" spans="1:18" s="43" customFormat="1" ht="7.5" customHeight="1" x14ac:dyDescent="0.2">
      <c r="A81" s="349"/>
      <c r="B81" s="314"/>
      <c r="C81" s="314"/>
      <c r="D81" s="335"/>
      <c r="E81" s="335"/>
      <c r="F81" s="335"/>
      <c r="G81" s="335"/>
      <c r="H81" s="335"/>
      <c r="M81" s="47"/>
      <c r="N81" s="368"/>
      <c r="O81" s="368"/>
      <c r="P81" s="368"/>
    </row>
    <row r="82" spans="1:18" ht="20.100000000000001" customHeight="1" x14ac:dyDescent="0.2">
      <c r="A82" s="182" t="s">
        <v>34</v>
      </c>
      <c r="B82" s="444" t="s">
        <v>414</v>
      </c>
      <c r="C82" s="445"/>
      <c r="D82" s="445"/>
      <c r="E82" s="183"/>
      <c r="F82" s="183"/>
      <c r="G82" s="183"/>
      <c r="H82" s="183"/>
      <c r="I82" s="337" t="s">
        <v>377</v>
      </c>
      <c r="J82" s="338" t="s">
        <v>41</v>
      </c>
      <c r="K82" s="339" t="s">
        <v>378</v>
      </c>
      <c r="L82" s="360"/>
      <c r="M82" s="360"/>
      <c r="N82" s="337" t="s">
        <v>377</v>
      </c>
      <c r="O82" s="338" t="s">
        <v>41</v>
      </c>
      <c r="P82" s="339" t="s">
        <v>378</v>
      </c>
    </row>
    <row r="83" spans="1:18" ht="20.100000000000001" customHeight="1" x14ac:dyDescent="0.2">
      <c r="A83" s="401" t="s">
        <v>242</v>
      </c>
      <c r="B83" s="401"/>
      <c r="C83" s="401"/>
      <c r="D83" s="402"/>
      <c r="E83" s="402"/>
      <c r="F83" s="402"/>
      <c r="G83" s="402"/>
      <c r="H83" s="402"/>
      <c r="I83" s="316"/>
      <c r="J83" s="274"/>
      <c r="K83" s="274"/>
      <c r="L83" s="360"/>
      <c r="M83" s="360"/>
      <c r="N83" s="316"/>
      <c r="O83" s="274"/>
      <c r="P83" s="274"/>
    </row>
    <row r="84" spans="1:18" ht="20.100000000000001" customHeight="1" x14ac:dyDescent="0.2">
      <c r="A84" s="401" t="s">
        <v>243</v>
      </c>
      <c r="B84" s="401"/>
      <c r="C84" s="401"/>
      <c r="D84" s="402"/>
      <c r="E84" s="402"/>
      <c r="F84" s="402"/>
      <c r="G84" s="402"/>
      <c r="H84" s="402"/>
      <c r="I84" s="316"/>
      <c r="J84" s="274"/>
      <c r="K84" s="274"/>
      <c r="L84" s="360"/>
      <c r="M84" s="360"/>
      <c r="N84" s="316"/>
      <c r="O84" s="274"/>
      <c r="P84" s="274"/>
    </row>
    <row r="85" spans="1:18" ht="20.100000000000001" customHeight="1" x14ac:dyDescent="0.2">
      <c r="A85" s="401" t="s">
        <v>244</v>
      </c>
      <c r="B85" s="401"/>
      <c r="C85" s="401"/>
      <c r="D85" s="402"/>
      <c r="E85" s="402"/>
      <c r="F85" s="402"/>
      <c r="G85" s="402"/>
      <c r="H85" s="402"/>
      <c r="I85" s="316"/>
      <c r="J85" s="274"/>
      <c r="K85" s="274"/>
      <c r="L85" s="360"/>
      <c r="M85" s="360"/>
      <c r="N85" s="316"/>
      <c r="O85" s="274"/>
      <c r="P85" s="274"/>
    </row>
    <row r="86" spans="1:18" ht="20.100000000000001" customHeight="1" x14ac:dyDescent="0.2">
      <c r="A86" s="416" t="s">
        <v>245</v>
      </c>
      <c r="B86" s="416"/>
      <c r="C86" s="416"/>
      <c r="D86" s="402"/>
      <c r="E86" s="402"/>
      <c r="F86" s="402"/>
      <c r="G86" s="402"/>
      <c r="H86" s="402"/>
      <c r="I86" s="316"/>
      <c r="J86" s="274"/>
      <c r="K86" s="274"/>
      <c r="L86" s="360"/>
      <c r="M86" s="360"/>
      <c r="N86" s="316"/>
      <c r="O86" s="274"/>
      <c r="P86" s="274"/>
    </row>
    <row r="87" spans="1:18" ht="20.100000000000001" customHeight="1" x14ac:dyDescent="0.2">
      <c r="A87" s="416" t="s">
        <v>246</v>
      </c>
      <c r="B87" s="416"/>
      <c r="C87" s="416"/>
      <c r="D87" s="402"/>
      <c r="E87" s="402"/>
      <c r="F87" s="402"/>
      <c r="G87" s="402"/>
      <c r="H87" s="402"/>
      <c r="I87" s="316"/>
      <c r="J87" s="274"/>
      <c r="K87" s="274"/>
      <c r="L87" s="360"/>
      <c r="M87" s="360"/>
      <c r="N87" s="316"/>
      <c r="O87" s="274"/>
      <c r="P87" s="274"/>
    </row>
    <row r="88" spans="1:18" s="43" customFormat="1" ht="20.100000000000001" customHeight="1" x14ac:dyDescent="0.2">
      <c r="A88" s="418" t="s">
        <v>346</v>
      </c>
      <c r="B88" s="418"/>
      <c r="C88" s="418"/>
      <c r="D88" s="308" t="s">
        <v>347</v>
      </c>
      <c r="E88" s="309"/>
      <c r="F88" s="309"/>
      <c r="G88" s="199"/>
      <c r="H88" s="200"/>
      <c r="I88" s="316"/>
      <c r="J88" s="274"/>
      <c r="K88" s="274"/>
      <c r="L88" s="362"/>
      <c r="M88" s="362"/>
      <c r="N88" s="316"/>
      <c r="O88" s="274"/>
      <c r="P88" s="274"/>
    </row>
    <row r="89" spans="1:18" s="43" customFormat="1" ht="30" customHeight="1" x14ac:dyDescent="0.2">
      <c r="A89" s="400"/>
      <c r="B89" s="400"/>
      <c r="C89" s="400"/>
      <c r="D89" s="310" t="s">
        <v>348</v>
      </c>
      <c r="E89" s="420" t="s">
        <v>349</v>
      </c>
      <c r="F89" s="421"/>
      <c r="G89" s="201"/>
      <c r="H89" s="202"/>
      <c r="I89" s="316"/>
      <c r="J89" s="274"/>
      <c r="K89" s="274"/>
      <c r="L89" s="362"/>
      <c r="M89" s="362"/>
      <c r="N89" s="316"/>
      <c r="O89" s="274"/>
      <c r="P89" s="274"/>
    </row>
    <row r="90" spans="1:18" s="43" customFormat="1" ht="30" customHeight="1" x14ac:dyDescent="0.2">
      <c r="A90" s="419"/>
      <c r="B90" s="419"/>
      <c r="C90" s="419"/>
      <c r="D90" s="311" t="s">
        <v>352</v>
      </c>
      <c r="E90" s="422" t="s">
        <v>350</v>
      </c>
      <c r="F90" s="423"/>
      <c r="G90" s="312"/>
      <c r="H90" s="313"/>
      <c r="I90" s="316"/>
      <c r="J90" s="274"/>
      <c r="K90" s="274"/>
      <c r="L90" s="362"/>
      <c r="M90" s="362"/>
      <c r="N90" s="316"/>
      <c r="O90" s="274"/>
      <c r="P90" s="274"/>
    </row>
    <row r="91" spans="1:18" ht="65.099999999999994" customHeight="1" x14ac:dyDescent="0.2">
      <c r="A91" s="401" t="s">
        <v>400</v>
      </c>
      <c r="B91" s="401"/>
      <c r="C91" s="401"/>
      <c r="D91" s="417"/>
      <c r="E91" s="417"/>
      <c r="F91" s="417"/>
      <c r="G91" s="417"/>
      <c r="H91" s="417"/>
      <c r="I91" s="316"/>
      <c r="J91" s="274"/>
      <c r="K91" s="274"/>
      <c r="L91" s="360"/>
      <c r="M91" s="360"/>
      <c r="N91" s="316"/>
      <c r="O91" s="274"/>
      <c r="P91" s="274"/>
    </row>
    <row r="92" spans="1:18" ht="20.100000000000001" customHeight="1" x14ac:dyDescent="0.2">
      <c r="A92" s="182" t="s">
        <v>36</v>
      </c>
      <c r="B92" s="444" t="s">
        <v>41</v>
      </c>
      <c r="C92" s="445"/>
      <c r="D92" s="445"/>
      <c r="E92" s="184" t="s">
        <v>38</v>
      </c>
      <c r="F92" s="184" t="s">
        <v>241</v>
      </c>
      <c r="G92" s="184" t="s">
        <v>40</v>
      </c>
      <c r="H92" s="185" t="s">
        <v>240</v>
      </c>
      <c r="K92" s="159"/>
      <c r="L92" s="464" t="s">
        <v>402</v>
      </c>
      <c r="M92" s="464"/>
      <c r="N92" s="464"/>
      <c r="O92" s="464"/>
      <c r="P92" s="464"/>
    </row>
    <row r="93" spans="1:18" ht="13.5" customHeight="1" x14ac:dyDescent="0.2">
      <c r="A93" s="186" t="s">
        <v>44</v>
      </c>
      <c r="B93" s="187" t="s">
        <v>42</v>
      </c>
      <c r="C93" s="188"/>
      <c r="D93" s="181"/>
      <c r="E93" s="465" t="s">
        <v>56</v>
      </c>
      <c r="F93" s="462">
        <v>4</v>
      </c>
      <c r="G93" s="429">
        <f>IF(D95="Sehr vergleichbar",3,IF(D95="Vergleichbar mit wenigen Abstrichen",2,IF(D95="Vergleichbar, jedoch mit nennenswerten Abstrichen",1,0)))</f>
        <v>0</v>
      </c>
      <c r="H93" s="447">
        <f>F93*G93</f>
        <v>0</v>
      </c>
      <c r="K93" s="159"/>
      <c r="L93" s="160"/>
      <c r="M93" s="167"/>
      <c r="N93" s="424"/>
      <c r="O93" s="424"/>
      <c r="P93" s="424"/>
    </row>
    <row r="94" spans="1:18" ht="13.5" customHeight="1" x14ac:dyDescent="0.2">
      <c r="A94" s="189"/>
      <c r="B94" s="190" t="s">
        <v>43</v>
      </c>
      <c r="C94" s="190"/>
      <c r="D94" s="191" t="s">
        <v>306</v>
      </c>
      <c r="E94" s="466"/>
      <c r="F94" s="463"/>
      <c r="G94" s="430"/>
      <c r="H94" s="448"/>
      <c r="I94" s="440"/>
      <c r="J94" s="440"/>
      <c r="K94" s="440"/>
      <c r="L94" s="440"/>
      <c r="M94" s="371"/>
      <c r="N94" s="425"/>
      <c r="O94" s="425"/>
      <c r="P94" s="425"/>
      <c r="Q94" s="372"/>
      <c r="R94" s="372"/>
    </row>
    <row r="95" spans="1:18" x14ac:dyDescent="0.2">
      <c r="A95" s="189"/>
      <c r="B95" s="190" t="s">
        <v>53</v>
      </c>
      <c r="C95" s="190"/>
      <c r="D95" s="377"/>
      <c r="E95" s="466"/>
      <c r="F95" s="463"/>
      <c r="G95" s="430"/>
      <c r="H95" s="448"/>
      <c r="I95" s="440"/>
      <c r="J95" s="440"/>
      <c r="K95" s="440"/>
      <c r="L95" s="440"/>
      <c r="M95" s="371"/>
      <c r="N95" s="425"/>
      <c r="O95" s="425"/>
      <c r="P95" s="425"/>
      <c r="Q95" s="372"/>
      <c r="R95" s="372"/>
    </row>
    <row r="96" spans="1:18" ht="7.5" customHeight="1" x14ac:dyDescent="0.2">
      <c r="A96" s="189"/>
      <c r="B96" s="162"/>
      <c r="C96" s="162"/>
      <c r="D96" s="162"/>
      <c r="E96" s="466"/>
      <c r="F96" s="463"/>
      <c r="G96" s="430"/>
      <c r="H96" s="448"/>
      <c r="I96" s="440"/>
      <c r="J96" s="440"/>
      <c r="K96" s="440"/>
      <c r="L96" s="440"/>
      <c r="M96" s="371"/>
      <c r="N96" s="425"/>
      <c r="O96" s="425"/>
      <c r="P96" s="425"/>
      <c r="Q96" s="372"/>
      <c r="R96" s="372"/>
    </row>
    <row r="97" spans="1:18" ht="50.1" customHeight="1" x14ac:dyDescent="0.2">
      <c r="A97" s="189"/>
      <c r="B97" s="254" t="s">
        <v>45</v>
      </c>
      <c r="C97" s="449" t="s">
        <v>403</v>
      </c>
      <c r="D97" s="449"/>
      <c r="E97" s="466"/>
      <c r="F97" s="463"/>
      <c r="G97" s="430"/>
      <c r="H97" s="448"/>
      <c r="I97" s="440"/>
      <c r="J97" s="440"/>
      <c r="K97" s="440"/>
      <c r="L97" s="440"/>
      <c r="M97" s="372"/>
      <c r="N97" s="425"/>
      <c r="O97" s="425"/>
      <c r="P97" s="425"/>
      <c r="Q97" s="372"/>
      <c r="R97" s="372"/>
    </row>
    <row r="98" spans="1:18" ht="50.1" customHeight="1" x14ac:dyDescent="0.2">
      <c r="A98" s="189"/>
      <c r="B98" s="254" t="s">
        <v>46</v>
      </c>
      <c r="C98" s="449" t="s">
        <v>404</v>
      </c>
      <c r="D98" s="449"/>
      <c r="E98" s="466"/>
      <c r="F98" s="463"/>
      <c r="G98" s="430"/>
      <c r="H98" s="448"/>
      <c r="I98" s="440"/>
      <c r="J98" s="440"/>
      <c r="K98" s="440"/>
      <c r="L98" s="440"/>
      <c r="M98" s="372"/>
      <c r="N98" s="425"/>
      <c r="O98" s="425"/>
      <c r="P98" s="425"/>
      <c r="Q98" s="372"/>
      <c r="R98" s="372"/>
    </row>
    <row r="99" spans="1:18" ht="50.1" customHeight="1" x14ac:dyDescent="0.2">
      <c r="A99" s="192"/>
      <c r="B99" s="254" t="s">
        <v>51</v>
      </c>
      <c r="C99" s="449" t="s">
        <v>405</v>
      </c>
      <c r="D99" s="449"/>
      <c r="E99" s="466"/>
      <c r="F99" s="463"/>
      <c r="G99" s="430"/>
      <c r="H99" s="448"/>
      <c r="I99" s="372"/>
      <c r="J99" s="372"/>
      <c r="K99" s="373"/>
      <c r="L99" s="374"/>
      <c r="M99" s="371"/>
      <c r="N99" s="426"/>
      <c r="O99" s="426"/>
      <c r="P99" s="426"/>
      <c r="Q99" s="372"/>
      <c r="R99" s="372"/>
    </row>
    <row r="100" spans="1:18" ht="14.25" customHeight="1" x14ac:dyDescent="0.2">
      <c r="A100" s="186" t="s">
        <v>47</v>
      </c>
      <c r="B100" s="187" t="s">
        <v>131</v>
      </c>
      <c r="C100" s="187"/>
      <c r="D100" s="173"/>
      <c r="E100" s="441" t="s">
        <v>78</v>
      </c>
      <c r="F100" s="450">
        <v>2</v>
      </c>
      <c r="G100" s="411">
        <f>IF(D102=C104,5,IF(D102=C105,4,IF(D102=C106,3,IF(D102=C107,2,IF(D102=C108,1,0)))))</f>
        <v>0</v>
      </c>
      <c r="H100" s="438">
        <f>F100*G100</f>
        <v>0</v>
      </c>
      <c r="I100" s="372"/>
      <c r="J100" s="372"/>
      <c r="K100" s="373"/>
      <c r="L100" s="374"/>
      <c r="M100" s="371"/>
      <c r="N100" s="428"/>
      <c r="O100" s="428"/>
      <c r="P100" s="428"/>
      <c r="Q100" s="372"/>
      <c r="R100" s="372"/>
    </row>
    <row r="101" spans="1:18" x14ac:dyDescent="0.2">
      <c r="A101" s="189"/>
      <c r="B101" s="190" t="s">
        <v>133</v>
      </c>
      <c r="C101" s="190"/>
      <c r="D101" s="193" t="s">
        <v>439</v>
      </c>
      <c r="E101" s="442"/>
      <c r="F101" s="451"/>
      <c r="G101" s="412"/>
      <c r="H101" s="413"/>
      <c r="I101" s="372"/>
      <c r="J101" s="372"/>
      <c r="K101" s="373"/>
      <c r="L101" s="374"/>
      <c r="M101" s="371"/>
      <c r="N101" s="428"/>
      <c r="O101" s="428"/>
      <c r="P101" s="428"/>
      <c r="Q101" s="372"/>
      <c r="R101" s="372"/>
    </row>
    <row r="102" spans="1:18" x14ac:dyDescent="0.2">
      <c r="A102" s="189"/>
      <c r="B102" s="190" t="s">
        <v>53</v>
      </c>
      <c r="C102" s="190"/>
      <c r="D102" s="205"/>
      <c r="E102" s="442"/>
      <c r="F102" s="451"/>
      <c r="G102" s="412"/>
      <c r="H102" s="413"/>
      <c r="I102" s="372"/>
      <c r="J102" s="372"/>
      <c r="K102" s="372"/>
      <c r="L102" s="372"/>
      <c r="M102" s="372"/>
      <c r="N102" s="372"/>
      <c r="O102" s="372"/>
      <c r="P102" s="372"/>
      <c r="Q102" s="372"/>
      <c r="R102" s="372"/>
    </row>
    <row r="103" spans="1:18" ht="7.5" customHeight="1" x14ac:dyDescent="0.2">
      <c r="A103" s="192"/>
      <c r="B103" s="162"/>
      <c r="C103" s="162"/>
      <c r="D103" s="162"/>
      <c r="E103" s="442"/>
      <c r="F103" s="451"/>
      <c r="G103" s="412"/>
      <c r="H103" s="413"/>
      <c r="I103" s="440"/>
      <c r="J103" s="440"/>
      <c r="K103" s="440"/>
      <c r="L103" s="440"/>
      <c r="M103" s="372"/>
      <c r="N103" s="372"/>
      <c r="O103" s="372"/>
      <c r="P103" s="372"/>
      <c r="Q103" s="372"/>
      <c r="R103" s="372"/>
    </row>
    <row r="104" spans="1:18" ht="14.25" customHeight="1" x14ac:dyDescent="0.2">
      <c r="A104" s="192"/>
      <c r="B104" s="356" t="s">
        <v>76</v>
      </c>
      <c r="C104" s="400" t="s">
        <v>395</v>
      </c>
      <c r="D104" s="400"/>
      <c r="E104" s="442"/>
      <c r="F104" s="451"/>
      <c r="G104" s="412"/>
      <c r="H104" s="413"/>
      <c r="I104" s="440"/>
      <c r="J104" s="440"/>
      <c r="K104" s="440"/>
      <c r="L104" s="440"/>
      <c r="M104" s="371"/>
      <c r="N104" s="365"/>
      <c r="O104" s="365"/>
      <c r="P104" s="365"/>
      <c r="Q104" s="372"/>
      <c r="R104" s="372"/>
    </row>
    <row r="105" spans="1:18" ht="14.25" customHeight="1" x14ac:dyDescent="0.2">
      <c r="A105" s="192"/>
      <c r="B105" s="301" t="s">
        <v>50</v>
      </c>
      <c r="C105" s="400" t="s">
        <v>274</v>
      </c>
      <c r="D105" s="400"/>
      <c r="E105" s="442"/>
      <c r="F105" s="451"/>
      <c r="G105" s="412"/>
      <c r="H105" s="413"/>
      <c r="I105" s="440"/>
      <c r="J105" s="440"/>
      <c r="K105" s="440"/>
      <c r="L105" s="440"/>
      <c r="M105" s="372"/>
      <c r="N105" s="372"/>
      <c r="O105" s="372"/>
      <c r="P105" s="372"/>
      <c r="Q105" s="372"/>
      <c r="R105" s="372"/>
    </row>
    <row r="106" spans="1:18" x14ac:dyDescent="0.2">
      <c r="A106" s="192"/>
      <c r="B106" s="301" t="s">
        <v>45</v>
      </c>
      <c r="C106" s="400" t="s">
        <v>273</v>
      </c>
      <c r="D106" s="400"/>
      <c r="E106" s="442"/>
      <c r="F106" s="451"/>
      <c r="G106" s="412"/>
      <c r="H106" s="413"/>
      <c r="I106" s="440"/>
      <c r="J106" s="440"/>
      <c r="K106" s="440"/>
      <c r="L106" s="440"/>
      <c r="M106" s="372"/>
      <c r="N106" s="372"/>
      <c r="O106" s="372"/>
      <c r="P106" s="372"/>
      <c r="Q106" s="372"/>
      <c r="R106" s="372"/>
    </row>
    <row r="107" spans="1:18" x14ac:dyDescent="0.2">
      <c r="A107" s="192"/>
      <c r="B107" s="301" t="s">
        <v>46</v>
      </c>
      <c r="C107" s="400" t="s">
        <v>137</v>
      </c>
      <c r="D107" s="400"/>
      <c r="E107" s="442"/>
      <c r="F107" s="451"/>
      <c r="G107" s="412"/>
      <c r="H107" s="413"/>
      <c r="I107" s="440"/>
      <c r="J107" s="440"/>
      <c r="K107" s="440"/>
      <c r="L107" s="440"/>
      <c r="M107" s="372"/>
      <c r="N107" s="372"/>
      <c r="O107" s="372"/>
      <c r="P107" s="372"/>
      <c r="Q107" s="372"/>
      <c r="R107" s="372"/>
    </row>
    <row r="108" spans="1:18" ht="14.25" customHeight="1" x14ac:dyDescent="0.2">
      <c r="A108" s="192"/>
      <c r="B108" s="301" t="s">
        <v>51</v>
      </c>
      <c r="C108" s="400" t="s">
        <v>351</v>
      </c>
      <c r="D108" s="400"/>
      <c r="E108" s="442"/>
      <c r="F108" s="451"/>
      <c r="G108" s="443"/>
      <c r="H108" s="413"/>
      <c r="I108" s="440"/>
      <c r="J108" s="440"/>
      <c r="K108" s="440"/>
      <c r="L108" s="440"/>
      <c r="M108" s="372"/>
      <c r="N108" s="372"/>
      <c r="O108" s="372"/>
      <c r="P108" s="372"/>
      <c r="Q108" s="372"/>
      <c r="R108" s="372"/>
    </row>
    <row r="109" spans="1:18" ht="14.25" customHeight="1" x14ac:dyDescent="0.2">
      <c r="A109" s="186" t="s">
        <v>48</v>
      </c>
      <c r="B109" s="187" t="s">
        <v>292</v>
      </c>
      <c r="C109" s="187"/>
      <c r="D109" s="173"/>
      <c r="E109" s="435" t="s">
        <v>294</v>
      </c>
      <c r="F109" s="432">
        <v>3</v>
      </c>
      <c r="G109" s="429">
        <f>IF(D113=C113,1,0)+IF(D114=C114,1,0)+IF(D115=C115,1,0)+IF(D116=C116,1,0)</f>
        <v>0</v>
      </c>
      <c r="H109" s="438">
        <f>F109*G109</f>
        <v>0</v>
      </c>
      <c r="I109" s="372"/>
      <c r="J109" s="372"/>
      <c r="K109" s="373"/>
      <c r="L109" s="374"/>
      <c r="M109" s="371"/>
      <c r="N109" s="428"/>
      <c r="O109" s="428"/>
      <c r="P109" s="428"/>
      <c r="Q109" s="372"/>
      <c r="R109" s="372"/>
    </row>
    <row r="110" spans="1:18" x14ac:dyDescent="0.2">
      <c r="A110" s="189"/>
      <c r="B110" s="190" t="s">
        <v>293</v>
      </c>
      <c r="C110" s="190"/>
      <c r="D110" s="193" t="s">
        <v>320</v>
      </c>
      <c r="E110" s="436"/>
      <c r="F110" s="433"/>
      <c r="G110" s="430"/>
      <c r="H110" s="413"/>
      <c r="I110" s="372"/>
      <c r="J110" s="372"/>
      <c r="K110" s="373"/>
      <c r="L110" s="374"/>
      <c r="M110" s="371"/>
      <c r="N110" s="428"/>
      <c r="O110" s="428"/>
      <c r="P110" s="428"/>
      <c r="Q110" s="372"/>
      <c r="R110" s="372"/>
    </row>
    <row r="111" spans="1:18" x14ac:dyDescent="0.2">
      <c r="A111" s="189"/>
      <c r="B111" s="190" t="s">
        <v>53</v>
      </c>
      <c r="C111" s="190"/>
      <c r="D111" s="255" t="s">
        <v>295</v>
      </c>
      <c r="E111" s="436"/>
      <c r="F111" s="433"/>
      <c r="G111" s="430"/>
      <c r="H111" s="413"/>
      <c r="I111" s="372"/>
      <c r="J111" s="372"/>
      <c r="K111" s="372"/>
      <c r="L111" s="372"/>
      <c r="M111" s="372"/>
      <c r="N111" s="372"/>
      <c r="O111" s="372"/>
      <c r="P111" s="372"/>
      <c r="Q111" s="372"/>
      <c r="R111" s="372"/>
    </row>
    <row r="112" spans="1:18" ht="7.5" customHeight="1" x14ac:dyDescent="0.2">
      <c r="A112" s="192"/>
      <c r="B112" s="162"/>
      <c r="C112" s="162"/>
      <c r="D112" s="162"/>
      <c r="E112" s="436"/>
      <c r="F112" s="433"/>
      <c r="G112" s="430"/>
      <c r="H112" s="413"/>
      <c r="I112" s="440"/>
      <c r="J112" s="440"/>
      <c r="K112" s="440"/>
      <c r="L112" s="440"/>
      <c r="M112" s="372"/>
      <c r="N112" s="372"/>
      <c r="O112" s="372"/>
      <c r="P112" s="372"/>
      <c r="Q112" s="372"/>
      <c r="R112" s="372"/>
    </row>
    <row r="113" spans="1:18" x14ac:dyDescent="0.2">
      <c r="A113" s="192"/>
      <c r="B113" s="254" t="s">
        <v>51</v>
      </c>
      <c r="C113" s="161" t="s">
        <v>316</v>
      </c>
      <c r="D113" s="205"/>
      <c r="E113" s="436"/>
      <c r="F113" s="433"/>
      <c r="G113" s="430"/>
      <c r="H113" s="413"/>
      <c r="I113" s="440"/>
      <c r="J113" s="440"/>
      <c r="K113" s="440"/>
      <c r="L113" s="440"/>
      <c r="M113" s="372"/>
      <c r="N113" s="372"/>
      <c r="O113" s="372"/>
      <c r="P113" s="372"/>
      <c r="Q113" s="372"/>
      <c r="R113" s="372"/>
    </row>
    <row r="114" spans="1:18" ht="14.25" customHeight="1" x14ac:dyDescent="0.2">
      <c r="A114" s="192"/>
      <c r="B114" s="254" t="s">
        <v>51</v>
      </c>
      <c r="C114" s="161" t="s">
        <v>317</v>
      </c>
      <c r="D114" s="205"/>
      <c r="E114" s="436"/>
      <c r="F114" s="433"/>
      <c r="G114" s="430"/>
      <c r="H114" s="413"/>
      <c r="I114" s="440"/>
      <c r="J114" s="440"/>
      <c r="K114" s="440"/>
      <c r="L114" s="440"/>
      <c r="M114" s="372"/>
      <c r="N114" s="372"/>
      <c r="O114" s="372"/>
      <c r="P114" s="372"/>
      <c r="Q114" s="372"/>
      <c r="R114" s="372"/>
    </row>
    <row r="115" spans="1:18" ht="14.25" customHeight="1" x14ac:dyDescent="0.2">
      <c r="A115" s="192"/>
      <c r="B115" s="254" t="s">
        <v>51</v>
      </c>
      <c r="C115" s="161" t="s">
        <v>318</v>
      </c>
      <c r="D115" s="205"/>
      <c r="E115" s="436"/>
      <c r="F115" s="433"/>
      <c r="G115" s="430"/>
      <c r="H115" s="413"/>
      <c r="I115" s="375"/>
      <c r="J115" s="375"/>
      <c r="K115" s="375"/>
      <c r="L115" s="375"/>
      <c r="M115" s="372"/>
      <c r="N115" s="372"/>
      <c r="O115" s="372"/>
      <c r="P115" s="372"/>
      <c r="Q115" s="372"/>
      <c r="R115" s="372"/>
    </row>
    <row r="116" spans="1:18" ht="14.25" customHeight="1" x14ac:dyDescent="0.2">
      <c r="A116" s="192"/>
      <c r="B116" s="294" t="s">
        <v>51</v>
      </c>
      <c r="C116" s="295" t="s">
        <v>321</v>
      </c>
      <c r="D116" s="205"/>
      <c r="E116" s="437"/>
      <c r="F116" s="434"/>
      <c r="G116" s="431"/>
      <c r="H116" s="439"/>
      <c r="I116" s="375"/>
      <c r="J116" s="375"/>
      <c r="K116" s="375"/>
      <c r="L116" s="375"/>
      <c r="M116" s="372"/>
      <c r="N116" s="372"/>
      <c r="O116" s="372"/>
      <c r="P116" s="372"/>
      <c r="Q116" s="372"/>
      <c r="R116" s="372"/>
    </row>
    <row r="117" spans="1:18" x14ac:dyDescent="0.2">
      <c r="A117" s="186" t="s">
        <v>49</v>
      </c>
      <c r="B117" s="257" t="s">
        <v>101</v>
      </c>
      <c r="C117" s="257"/>
      <c r="D117" s="389"/>
      <c r="E117" s="441" t="s">
        <v>197</v>
      </c>
      <c r="F117" s="450">
        <v>2</v>
      </c>
      <c r="G117" s="411">
        <f>IF(D119=C121,4,IF(D119=C122,3,IF(D119=C123,2,IF(D119=C124,1,0))))</f>
        <v>0</v>
      </c>
      <c r="H117" s="438">
        <f>F117*G117</f>
        <v>0</v>
      </c>
      <c r="I117" s="372"/>
      <c r="J117" s="372"/>
      <c r="K117" s="372"/>
      <c r="L117" s="372"/>
      <c r="M117" s="372"/>
      <c r="N117" s="372"/>
      <c r="O117" s="372"/>
      <c r="P117" s="372"/>
      <c r="Q117" s="372"/>
      <c r="R117" s="372"/>
    </row>
    <row r="118" spans="1:18" ht="14.25" customHeight="1" x14ac:dyDescent="0.2">
      <c r="A118" s="189"/>
      <c r="B118" s="404" t="s">
        <v>319</v>
      </c>
      <c r="C118" s="405"/>
      <c r="D118" s="390" t="s">
        <v>423</v>
      </c>
      <c r="E118" s="442"/>
      <c r="F118" s="451"/>
      <c r="G118" s="412"/>
      <c r="H118" s="413"/>
      <c r="I118" s="372"/>
      <c r="J118" s="372"/>
      <c r="K118" s="372"/>
      <c r="L118" s="372"/>
      <c r="M118" s="372"/>
      <c r="N118" s="372"/>
      <c r="O118" s="372"/>
      <c r="P118" s="372"/>
      <c r="Q118" s="372"/>
      <c r="R118" s="372"/>
    </row>
    <row r="119" spans="1:18" ht="13.5" customHeight="1" x14ac:dyDescent="0.25">
      <c r="A119" s="189"/>
      <c r="B119" s="260" t="s">
        <v>53</v>
      </c>
      <c r="C119" s="260"/>
      <c r="D119" s="391"/>
      <c r="E119" s="442"/>
      <c r="F119" s="451"/>
      <c r="G119" s="412"/>
      <c r="H119" s="413"/>
      <c r="I119" s="376"/>
      <c r="J119" s="372"/>
      <c r="K119" s="372"/>
      <c r="L119" s="372"/>
      <c r="M119" s="372"/>
      <c r="N119" s="372"/>
      <c r="O119" s="372"/>
      <c r="P119" s="372"/>
      <c r="Q119" s="372"/>
      <c r="R119" s="372"/>
    </row>
    <row r="120" spans="1:18" ht="7.5" customHeight="1" x14ac:dyDescent="0.2">
      <c r="A120" s="192"/>
      <c r="B120" s="263"/>
      <c r="C120" s="263"/>
      <c r="D120" s="263"/>
      <c r="E120" s="442"/>
      <c r="F120" s="451"/>
      <c r="G120" s="412"/>
      <c r="H120" s="413"/>
      <c r="I120" s="372"/>
      <c r="J120" s="372"/>
      <c r="K120" s="372"/>
      <c r="L120" s="372"/>
      <c r="M120" s="372"/>
      <c r="N120" s="372"/>
      <c r="O120" s="372"/>
      <c r="P120" s="372"/>
      <c r="Q120" s="372"/>
      <c r="R120" s="372"/>
    </row>
    <row r="121" spans="1:18" x14ac:dyDescent="0.2">
      <c r="A121" s="192"/>
      <c r="B121" s="392" t="s">
        <v>50</v>
      </c>
      <c r="C121" s="398" t="s">
        <v>440</v>
      </c>
      <c r="D121" s="398"/>
      <c r="E121" s="442"/>
      <c r="F121" s="451"/>
      <c r="G121" s="412"/>
      <c r="H121" s="413"/>
      <c r="I121" s="440"/>
      <c r="J121" s="440"/>
      <c r="K121" s="440"/>
      <c r="L121" s="440"/>
      <c r="M121" s="440"/>
      <c r="N121" s="365"/>
      <c r="O121" s="365"/>
      <c r="P121" s="365"/>
      <c r="Q121" s="372"/>
      <c r="R121" s="372"/>
    </row>
    <row r="122" spans="1:18" x14ac:dyDescent="0.2">
      <c r="A122" s="192"/>
      <c r="B122" s="387" t="s">
        <v>45</v>
      </c>
      <c r="C122" s="398" t="s">
        <v>210</v>
      </c>
      <c r="D122" s="398"/>
      <c r="E122" s="442"/>
      <c r="F122" s="451"/>
      <c r="G122" s="412"/>
      <c r="H122" s="413"/>
      <c r="I122" s="440"/>
      <c r="J122" s="440"/>
      <c r="K122" s="440"/>
      <c r="L122" s="440"/>
      <c r="M122" s="440"/>
      <c r="N122" s="372"/>
      <c r="O122" s="372"/>
      <c r="P122" s="372"/>
      <c r="Q122" s="372"/>
      <c r="R122" s="372"/>
    </row>
    <row r="123" spans="1:18" x14ac:dyDescent="0.2">
      <c r="A123" s="194"/>
      <c r="B123" s="387" t="s">
        <v>46</v>
      </c>
      <c r="C123" s="398" t="s">
        <v>433</v>
      </c>
      <c r="D123" s="398"/>
      <c r="E123" s="442"/>
      <c r="F123" s="451"/>
      <c r="G123" s="412"/>
      <c r="H123" s="413"/>
      <c r="I123" s="440"/>
      <c r="J123" s="440"/>
      <c r="K123" s="440"/>
      <c r="L123" s="440"/>
      <c r="M123" s="440"/>
      <c r="N123" s="372"/>
      <c r="O123" s="372"/>
      <c r="P123" s="372"/>
      <c r="Q123" s="372"/>
      <c r="R123" s="372"/>
    </row>
    <row r="124" spans="1:18" x14ac:dyDescent="0.2">
      <c r="A124" s="194"/>
      <c r="B124" s="387" t="s">
        <v>51</v>
      </c>
      <c r="C124" s="398" t="s">
        <v>211</v>
      </c>
      <c r="D124" s="399"/>
      <c r="E124" s="442"/>
      <c r="F124" s="451"/>
      <c r="G124" s="412"/>
      <c r="H124" s="413"/>
      <c r="I124" s="440"/>
      <c r="J124" s="440"/>
      <c r="K124" s="440"/>
      <c r="L124" s="440"/>
      <c r="M124" s="440"/>
      <c r="N124" s="372"/>
      <c r="O124" s="372"/>
      <c r="P124" s="372"/>
      <c r="Q124" s="372"/>
      <c r="R124" s="372"/>
    </row>
    <row r="125" spans="1:18" x14ac:dyDescent="0.2">
      <c r="A125" s="186" t="s">
        <v>144</v>
      </c>
      <c r="B125" s="257" t="s">
        <v>247</v>
      </c>
      <c r="C125" s="257"/>
      <c r="D125" s="389"/>
      <c r="E125" s="441" t="s">
        <v>78</v>
      </c>
      <c r="F125" s="450">
        <v>1</v>
      </c>
      <c r="G125" s="411">
        <f>IF(D127=C129,5,IF(D127=C130,4,IF(D127=C131,3,IF(D127=C132,2,IF(D127=C133,1,0)))))</f>
        <v>0</v>
      </c>
      <c r="H125" s="438">
        <f>F125*G125</f>
        <v>0</v>
      </c>
      <c r="I125" s="440"/>
      <c r="J125" s="440"/>
      <c r="K125" s="440"/>
      <c r="L125" s="440"/>
      <c r="M125" s="440"/>
      <c r="N125" s="372"/>
      <c r="O125" s="372"/>
      <c r="P125" s="372"/>
      <c r="Q125" s="372"/>
      <c r="R125" s="372"/>
    </row>
    <row r="126" spans="1:18" x14ac:dyDescent="0.2">
      <c r="A126" s="189"/>
      <c r="B126" s="404" t="s">
        <v>291</v>
      </c>
      <c r="C126" s="405"/>
      <c r="D126" s="390" t="s">
        <v>424</v>
      </c>
      <c r="E126" s="442"/>
      <c r="F126" s="451"/>
      <c r="G126" s="412"/>
      <c r="H126" s="413"/>
      <c r="I126" s="372"/>
      <c r="J126" s="372"/>
      <c r="K126" s="372"/>
      <c r="L126" s="372"/>
      <c r="M126" s="372"/>
      <c r="N126" s="372"/>
      <c r="O126" s="372"/>
      <c r="P126" s="372"/>
      <c r="Q126" s="372"/>
      <c r="R126" s="372"/>
    </row>
    <row r="127" spans="1:18" ht="13.5" customHeight="1" x14ac:dyDescent="0.2">
      <c r="A127" s="189"/>
      <c r="B127" s="260" t="s">
        <v>53</v>
      </c>
      <c r="C127" s="260"/>
      <c r="D127" s="391"/>
      <c r="E127" s="442"/>
      <c r="F127" s="451"/>
      <c r="G127" s="412"/>
      <c r="H127" s="413"/>
      <c r="I127" s="372"/>
      <c r="J127" s="372"/>
      <c r="K127" s="372"/>
      <c r="L127" s="372"/>
      <c r="M127" s="372"/>
      <c r="N127" s="372"/>
      <c r="O127" s="372"/>
      <c r="P127" s="372"/>
      <c r="Q127" s="372"/>
      <c r="R127" s="372"/>
    </row>
    <row r="128" spans="1:18" ht="7.5" customHeight="1" x14ac:dyDescent="0.2">
      <c r="A128" s="192"/>
      <c r="B128" s="263"/>
      <c r="C128" s="263"/>
      <c r="D128" s="263"/>
      <c r="E128" s="442"/>
      <c r="F128" s="451"/>
      <c r="G128" s="412"/>
      <c r="H128" s="413"/>
      <c r="I128" s="372"/>
      <c r="J128" s="372"/>
      <c r="K128" s="372"/>
      <c r="L128" s="372"/>
      <c r="M128" s="372"/>
      <c r="N128" s="372"/>
      <c r="O128" s="372"/>
      <c r="P128" s="372"/>
      <c r="Q128" s="372"/>
      <c r="R128" s="372"/>
    </row>
    <row r="129" spans="1:18" ht="15" x14ac:dyDescent="0.25">
      <c r="A129" s="192"/>
      <c r="B129" s="387" t="s">
        <v>76</v>
      </c>
      <c r="C129" s="398" t="s">
        <v>425</v>
      </c>
      <c r="D129" s="398"/>
      <c r="E129" s="442"/>
      <c r="F129" s="451"/>
      <c r="G129" s="412"/>
      <c r="H129" s="413"/>
      <c r="I129" s="372"/>
      <c r="J129" s="372"/>
      <c r="K129" s="372"/>
      <c r="L129" s="372"/>
      <c r="M129" s="372"/>
      <c r="N129" s="381"/>
      <c r="O129" s="372"/>
      <c r="P129" s="372"/>
      <c r="Q129" s="372"/>
      <c r="R129" s="372"/>
    </row>
    <row r="130" spans="1:18" ht="15" x14ac:dyDescent="0.25">
      <c r="A130" s="192"/>
      <c r="B130" s="387" t="s">
        <v>50</v>
      </c>
      <c r="C130" s="398" t="s">
        <v>426</v>
      </c>
      <c r="D130" s="398"/>
      <c r="E130" s="442"/>
      <c r="F130" s="451"/>
      <c r="G130" s="412"/>
      <c r="H130" s="413"/>
      <c r="I130" s="440"/>
      <c r="J130" s="440"/>
      <c r="K130" s="440"/>
      <c r="L130" s="440"/>
      <c r="M130" s="440"/>
      <c r="N130" s="381"/>
      <c r="O130" s="372"/>
      <c r="P130" s="372"/>
      <c r="Q130" s="372"/>
      <c r="R130" s="372"/>
    </row>
    <row r="131" spans="1:18" ht="14.25" customHeight="1" x14ac:dyDescent="0.25">
      <c r="A131" s="192"/>
      <c r="B131" s="387" t="s">
        <v>45</v>
      </c>
      <c r="C131" s="398" t="s">
        <v>427</v>
      </c>
      <c r="D131" s="398"/>
      <c r="E131" s="442"/>
      <c r="F131" s="451"/>
      <c r="G131" s="412"/>
      <c r="H131" s="413"/>
      <c r="I131" s="440"/>
      <c r="J131" s="440"/>
      <c r="K131" s="440"/>
      <c r="L131" s="440"/>
      <c r="M131" s="440"/>
      <c r="N131" s="386"/>
      <c r="O131" s="372"/>
      <c r="P131" s="372"/>
      <c r="Q131" s="372"/>
      <c r="R131" s="372"/>
    </row>
    <row r="132" spans="1:18" ht="14.25" customHeight="1" x14ac:dyDescent="0.2">
      <c r="A132" s="192"/>
      <c r="B132" s="387" t="s">
        <v>46</v>
      </c>
      <c r="C132" s="398" t="s">
        <v>428</v>
      </c>
      <c r="D132" s="399"/>
      <c r="E132" s="442"/>
      <c r="F132" s="451"/>
      <c r="G132" s="412"/>
      <c r="H132" s="413"/>
      <c r="I132" s="440"/>
      <c r="J132" s="440"/>
      <c r="K132" s="440"/>
      <c r="L132" s="440"/>
      <c r="M132" s="440"/>
      <c r="N132" s="372"/>
      <c r="O132" s="372"/>
      <c r="P132" s="372"/>
      <c r="Q132" s="372"/>
      <c r="R132" s="372"/>
    </row>
    <row r="133" spans="1:18" ht="14.25" customHeight="1" x14ac:dyDescent="0.2">
      <c r="A133" s="194"/>
      <c r="B133" s="387" t="s">
        <v>51</v>
      </c>
      <c r="C133" s="398" t="s">
        <v>429</v>
      </c>
      <c r="D133" s="399"/>
      <c r="E133" s="442"/>
      <c r="F133" s="451"/>
      <c r="G133" s="443"/>
      <c r="H133" s="413"/>
      <c r="I133" s="440"/>
      <c r="J133" s="440"/>
      <c r="K133" s="440"/>
      <c r="L133" s="440"/>
      <c r="M133" s="440"/>
      <c r="N133" s="372"/>
      <c r="O133" s="372"/>
      <c r="P133" s="372"/>
      <c r="Q133" s="372"/>
      <c r="R133" s="372"/>
    </row>
    <row r="134" spans="1:18" s="43" customFormat="1" ht="14.25" customHeight="1" x14ac:dyDescent="0.2">
      <c r="A134" s="256" t="s">
        <v>279</v>
      </c>
      <c r="B134" s="257" t="s">
        <v>272</v>
      </c>
      <c r="C134" s="258"/>
      <c r="D134" s="258"/>
      <c r="E134" s="441" t="s">
        <v>56</v>
      </c>
      <c r="F134" s="521">
        <v>4</v>
      </c>
      <c r="G134" s="411">
        <f>IF(D136=C138,3,IF(D136=C139,2,IF(D136=C140,1,0)))</f>
        <v>0</v>
      </c>
      <c r="H134" s="438">
        <f>F134*G134</f>
        <v>0</v>
      </c>
      <c r="I134" s="440"/>
      <c r="J134" s="440"/>
      <c r="K134" s="440"/>
      <c r="L134" s="440"/>
      <c r="M134" s="440"/>
      <c r="N134" s="370"/>
      <c r="O134" s="370"/>
      <c r="P134" s="370"/>
      <c r="Q134" s="370"/>
      <c r="R134" s="370"/>
    </row>
    <row r="135" spans="1:18" s="43" customFormat="1" ht="26.25" customHeight="1" x14ac:dyDescent="0.2">
      <c r="A135" s="259"/>
      <c r="B135" s="260" t="s">
        <v>43</v>
      </c>
      <c r="C135" s="260"/>
      <c r="D135" s="261" t="s">
        <v>305</v>
      </c>
      <c r="E135" s="442"/>
      <c r="F135" s="409"/>
      <c r="G135" s="412"/>
      <c r="H135" s="413"/>
      <c r="I135" s="440"/>
      <c r="J135" s="440"/>
      <c r="K135" s="440"/>
      <c r="L135" s="440"/>
      <c r="M135" s="440"/>
      <c r="N135" s="370"/>
      <c r="O135" s="370"/>
      <c r="P135" s="370"/>
      <c r="Q135" s="370"/>
      <c r="R135" s="370"/>
    </row>
    <row r="136" spans="1:18" s="43" customFormat="1" x14ac:dyDescent="0.2">
      <c r="A136" s="259"/>
      <c r="B136" s="260" t="s">
        <v>53</v>
      </c>
      <c r="C136" s="260"/>
      <c r="D136" s="205"/>
      <c r="E136" s="442"/>
      <c r="F136" s="409"/>
      <c r="G136" s="412"/>
      <c r="H136" s="413"/>
      <c r="I136" s="440"/>
      <c r="J136" s="440"/>
      <c r="K136" s="440"/>
      <c r="L136" s="440"/>
      <c r="M136" s="440"/>
      <c r="N136" s="370"/>
      <c r="O136" s="370"/>
      <c r="P136" s="370"/>
      <c r="Q136" s="370"/>
      <c r="R136" s="370"/>
    </row>
    <row r="137" spans="1:18" s="43" customFormat="1" ht="7.5" customHeight="1" x14ac:dyDescent="0.2">
      <c r="A137" s="262"/>
      <c r="B137" s="263"/>
      <c r="C137" s="263"/>
      <c r="D137" s="263"/>
      <c r="E137" s="442"/>
      <c r="F137" s="409"/>
      <c r="G137" s="412"/>
      <c r="H137" s="413"/>
      <c r="I137" s="440"/>
      <c r="J137" s="440"/>
      <c r="K137" s="440"/>
      <c r="L137" s="440"/>
      <c r="M137" s="440"/>
      <c r="N137" s="370"/>
      <c r="O137" s="370"/>
      <c r="P137" s="370"/>
      <c r="Q137" s="370"/>
      <c r="R137" s="370"/>
    </row>
    <row r="138" spans="1:18" s="43" customFormat="1" x14ac:dyDescent="0.2">
      <c r="A138" s="262"/>
      <c r="B138" s="299" t="s">
        <v>45</v>
      </c>
      <c r="C138" s="398" t="s">
        <v>277</v>
      </c>
      <c r="D138" s="398"/>
      <c r="E138" s="442"/>
      <c r="F138" s="409"/>
      <c r="G138" s="412"/>
      <c r="H138" s="413"/>
      <c r="I138" s="440"/>
      <c r="J138" s="440"/>
      <c r="K138" s="440"/>
      <c r="L138" s="440"/>
      <c r="M138" s="440"/>
      <c r="N138" s="370"/>
      <c r="O138" s="370"/>
      <c r="P138" s="370"/>
      <c r="Q138" s="370"/>
      <c r="R138" s="370"/>
    </row>
    <row r="139" spans="1:18" s="43" customFormat="1" ht="14.25" customHeight="1" x14ac:dyDescent="0.2">
      <c r="A139" s="264"/>
      <c r="B139" s="299" t="s">
        <v>46</v>
      </c>
      <c r="C139" s="398" t="s">
        <v>276</v>
      </c>
      <c r="D139" s="398"/>
      <c r="E139" s="442"/>
      <c r="F139" s="409"/>
      <c r="G139" s="412"/>
      <c r="H139" s="413"/>
      <c r="I139" s="440"/>
      <c r="J139" s="440"/>
      <c r="K139" s="440"/>
      <c r="L139" s="440"/>
      <c r="M139" s="440"/>
      <c r="N139" s="370"/>
      <c r="O139" s="370"/>
      <c r="P139" s="370"/>
      <c r="Q139" s="370"/>
      <c r="R139" s="370"/>
    </row>
    <row r="140" spans="1:18" s="43" customFormat="1" ht="14.25" customHeight="1" x14ac:dyDescent="0.2">
      <c r="A140" s="265"/>
      <c r="B140" s="300" t="s">
        <v>51</v>
      </c>
      <c r="C140" s="403" t="s">
        <v>275</v>
      </c>
      <c r="D140" s="403"/>
      <c r="E140" s="523"/>
      <c r="F140" s="522"/>
      <c r="G140" s="412"/>
      <c r="H140" s="439"/>
      <c r="I140" s="440"/>
      <c r="J140" s="440"/>
      <c r="K140" s="440"/>
      <c r="L140" s="440"/>
      <c r="M140" s="440"/>
      <c r="N140" s="370"/>
      <c r="O140" s="370"/>
      <c r="P140" s="370"/>
      <c r="Q140" s="370"/>
      <c r="R140" s="370"/>
    </row>
    <row r="141" spans="1:18" ht="14.25" customHeight="1" x14ac:dyDescent="0.2">
      <c r="A141" s="186" t="s">
        <v>447</v>
      </c>
      <c r="B141" s="187" t="s">
        <v>280</v>
      </c>
      <c r="C141" s="196"/>
      <c r="D141" s="196"/>
      <c r="E141" s="406" t="s">
        <v>197</v>
      </c>
      <c r="F141" s="409">
        <v>2</v>
      </c>
      <c r="G141" s="411">
        <f>IF(D143=C145,4,IF(D143=C146,3,IF(D143=C147,2,IF(D143=C148,1,0))))</f>
        <v>0</v>
      </c>
      <c r="H141" s="413">
        <f>F141*G141</f>
        <v>0</v>
      </c>
      <c r="I141" s="440"/>
      <c r="J141" s="440"/>
      <c r="K141" s="440"/>
      <c r="L141" s="440"/>
      <c r="M141" s="440"/>
      <c r="N141" s="372"/>
      <c r="O141" s="372"/>
      <c r="P141" s="372"/>
      <c r="Q141" s="372"/>
      <c r="R141" s="372"/>
    </row>
    <row r="142" spans="1:18" x14ac:dyDescent="0.2">
      <c r="A142" s="189"/>
      <c r="B142" s="190" t="s">
        <v>43</v>
      </c>
      <c r="C142" s="190"/>
      <c r="D142" s="197" t="s">
        <v>281</v>
      </c>
      <c r="E142" s="407"/>
      <c r="F142" s="409"/>
      <c r="G142" s="412"/>
      <c r="H142" s="413"/>
      <c r="I142" s="440"/>
      <c r="J142" s="440"/>
      <c r="K142" s="440"/>
      <c r="L142" s="440"/>
      <c r="M142" s="440"/>
      <c r="N142" s="372"/>
      <c r="O142" s="372"/>
      <c r="P142" s="372"/>
      <c r="Q142" s="372"/>
      <c r="R142" s="372"/>
    </row>
    <row r="143" spans="1:18" x14ac:dyDescent="0.2">
      <c r="A143" s="189"/>
      <c r="B143" s="190" t="s">
        <v>53</v>
      </c>
      <c r="C143" s="190"/>
      <c r="D143" s="251"/>
      <c r="E143" s="407"/>
      <c r="F143" s="409"/>
      <c r="G143" s="412"/>
      <c r="H143" s="413"/>
      <c r="I143" s="440"/>
      <c r="J143" s="440"/>
      <c r="K143" s="440"/>
      <c r="L143" s="440"/>
      <c r="M143" s="440"/>
      <c r="N143" s="372"/>
      <c r="O143" s="372"/>
      <c r="P143" s="372"/>
      <c r="Q143" s="372"/>
      <c r="R143" s="372"/>
    </row>
    <row r="144" spans="1:18" ht="7.5" customHeight="1" x14ac:dyDescent="0.2">
      <c r="A144" s="192"/>
      <c r="B144" s="162"/>
      <c r="C144" s="162"/>
      <c r="D144" s="162"/>
      <c r="E144" s="407"/>
      <c r="F144" s="409"/>
      <c r="G144" s="412"/>
      <c r="H144" s="413"/>
      <c r="I144" s="440"/>
      <c r="J144" s="440"/>
      <c r="K144" s="440"/>
      <c r="L144" s="440"/>
      <c r="M144" s="440"/>
      <c r="N144" s="372"/>
      <c r="O144" s="372"/>
      <c r="P144" s="372"/>
      <c r="Q144" s="372"/>
      <c r="R144" s="372"/>
    </row>
    <row r="145" spans="1:18" x14ac:dyDescent="0.2">
      <c r="A145" s="192"/>
      <c r="B145" s="299" t="s">
        <v>50</v>
      </c>
      <c r="C145" s="415" t="s">
        <v>282</v>
      </c>
      <c r="D145" s="415"/>
      <c r="E145" s="407"/>
      <c r="F145" s="409"/>
      <c r="G145" s="412"/>
      <c r="H145" s="413"/>
      <c r="I145" s="440"/>
      <c r="J145" s="440"/>
      <c r="K145" s="440"/>
      <c r="L145" s="440"/>
      <c r="M145" s="440"/>
      <c r="N145" s="428"/>
      <c r="O145" s="428"/>
      <c r="P145" s="428"/>
      <c r="Q145" s="372"/>
      <c r="R145" s="372"/>
    </row>
    <row r="146" spans="1:18" x14ac:dyDescent="0.2">
      <c r="A146" s="192"/>
      <c r="B146" s="299" t="s">
        <v>45</v>
      </c>
      <c r="C146" s="415" t="s">
        <v>283</v>
      </c>
      <c r="D146" s="415"/>
      <c r="E146" s="407"/>
      <c r="F146" s="409"/>
      <c r="G146" s="412"/>
      <c r="H146" s="413"/>
      <c r="I146" s="440"/>
      <c r="J146" s="440"/>
      <c r="K146" s="440"/>
      <c r="L146" s="440"/>
      <c r="M146" s="440"/>
      <c r="N146" s="372"/>
      <c r="O146" s="372"/>
      <c r="P146" s="372"/>
      <c r="Q146" s="372"/>
      <c r="R146" s="372"/>
    </row>
    <row r="147" spans="1:18" ht="14.25" customHeight="1" x14ac:dyDescent="0.2">
      <c r="A147" s="194"/>
      <c r="B147" s="299" t="s">
        <v>46</v>
      </c>
      <c r="C147" s="415" t="s">
        <v>284</v>
      </c>
      <c r="D147" s="415"/>
      <c r="E147" s="407"/>
      <c r="F147" s="409"/>
      <c r="G147" s="412"/>
      <c r="H147" s="413"/>
      <c r="I147" s="440"/>
      <c r="J147" s="440"/>
      <c r="K147" s="440"/>
      <c r="L147" s="440"/>
      <c r="M147" s="440"/>
      <c r="N147" s="372"/>
      <c r="O147" s="372"/>
      <c r="P147" s="372"/>
      <c r="Q147" s="372"/>
      <c r="R147" s="372"/>
    </row>
    <row r="148" spans="1:18" ht="14.25" customHeight="1" thickBot="1" x14ac:dyDescent="0.25">
      <c r="A148" s="195"/>
      <c r="B148" s="300" t="s">
        <v>51</v>
      </c>
      <c r="C148" s="452" t="s">
        <v>285</v>
      </c>
      <c r="D148" s="452"/>
      <c r="E148" s="408"/>
      <c r="F148" s="410"/>
      <c r="G148" s="412"/>
      <c r="H148" s="414"/>
      <c r="I148" s="440"/>
      <c r="J148" s="440"/>
      <c r="K148" s="440"/>
      <c r="L148" s="440"/>
      <c r="M148" s="440"/>
      <c r="N148" s="372"/>
      <c r="O148" s="372"/>
      <c r="P148" s="372"/>
      <c r="Q148" s="372"/>
      <c r="R148" s="372"/>
    </row>
    <row r="149" spans="1:18" ht="14.25" customHeight="1" thickTop="1" x14ac:dyDescent="0.2">
      <c r="A149" s="454"/>
      <c r="B149" s="454"/>
      <c r="C149" s="454"/>
      <c r="D149" s="454"/>
      <c r="E149" s="454"/>
      <c r="F149" s="454"/>
      <c r="G149" s="455"/>
      <c r="H149" s="198">
        <f>SUM(H93:H148)</f>
        <v>0</v>
      </c>
      <c r="I149" s="440"/>
      <c r="J149" s="440"/>
      <c r="K149" s="440"/>
      <c r="L149" s="440"/>
      <c r="M149" s="440"/>
      <c r="N149" s="372"/>
      <c r="O149" s="372"/>
      <c r="P149" s="372"/>
      <c r="Q149" s="372"/>
      <c r="R149" s="372"/>
    </row>
    <row r="150" spans="1:18" ht="7.5" customHeight="1" x14ac:dyDescent="0.2">
      <c r="A150" s="179"/>
      <c r="B150" s="252"/>
      <c r="C150" s="252"/>
      <c r="D150" s="181"/>
      <c r="E150" s="181"/>
      <c r="F150" s="181"/>
      <c r="G150" s="181"/>
      <c r="H150" s="181"/>
      <c r="I150" s="372"/>
      <c r="J150" s="372"/>
      <c r="K150" s="373"/>
      <c r="L150" s="374"/>
      <c r="M150" s="371"/>
      <c r="N150" s="428"/>
      <c r="O150" s="428"/>
      <c r="P150" s="428"/>
      <c r="Q150" s="372"/>
      <c r="R150" s="372"/>
    </row>
    <row r="151" spans="1:18" ht="20.100000000000001" customHeight="1" x14ac:dyDescent="0.2">
      <c r="A151" s="182" t="s">
        <v>34</v>
      </c>
      <c r="B151" s="444" t="s">
        <v>415</v>
      </c>
      <c r="C151" s="445"/>
      <c r="D151" s="445"/>
      <c r="E151" s="183"/>
      <c r="F151" s="183"/>
      <c r="G151" s="183"/>
      <c r="H151" s="183"/>
      <c r="I151" s="372"/>
      <c r="J151" s="372"/>
      <c r="K151" s="365"/>
      <c r="L151" s="446"/>
      <c r="M151" s="446"/>
      <c r="N151" s="446"/>
      <c r="O151" s="446"/>
      <c r="P151" s="446"/>
      <c r="Q151" s="372"/>
      <c r="R151" s="372"/>
    </row>
    <row r="152" spans="1:18" ht="20.100000000000001" customHeight="1" x14ac:dyDescent="0.2">
      <c r="A152" s="401" t="s">
        <v>242</v>
      </c>
      <c r="B152" s="401"/>
      <c r="C152" s="401"/>
      <c r="D152" s="402"/>
      <c r="E152" s="402"/>
      <c r="F152" s="402"/>
      <c r="G152" s="402"/>
      <c r="H152" s="402"/>
      <c r="I152" s="372"/>
      <c r="J152" s="372"/>
      <c r="K152" s="365"/>
      <c r="L152" s="366"/>
      <c r="M152" s="366"/>
      <c r="N152" s="366"/>
      <c r="O152" s="366"/>
      <c r="P152" s="366"/>
      <c r="Q152" s="372"/>
      <c r="R152" s="372"/>
    </row>
    <row r="153" spans="1:18" ht="20.100000000000001" customHeight="1" x14ac:dyDescent="0.2">
      <c r="A153" s="401" t="s">
        <v>243</v>
      </c>
      <c r="B153" s="401"/>
      <c r="C153" s="401"/>
      <c r="D153" s="402"/>
      <c r="E153" s="402"/>
      <c r="F153" s="402"/>
      <c r="G153" s="402"/>
      <c r="H153" s="402"/>
      <c r="I153" s="372"/>
      <c r="J153" s="372"/>
      <c r="K153" s="365"/>
      <c r="L153" s="366"/>
      <c r="M153" s="366"/>
      <c r="N153" s="366"/>
      <c r="O153" s="366"/>
      <c r="P153" s="366"/>
      <c r="Q153" s="372"/>
      <c r="R153" s="372"/>
    </row>
    <row r="154" spans="1:18" ht="20.100000000000001" customHeight="1" x14ac:dyDescent="0.2">
      <c r="A154" s="401" t="s">
        <v>244</v>
      </c>
      <c r="B154" s="401"/>
      <c r="C154" s="401"/>
      <c r="D154" s="402"/>
      <c r="E154" s="402"/>
      <c r="F154" s="402"/>
      <c r="G154" s="402"/>
      <c r="H154" s="402"/>
      <c r="I154" s="372"/>
      <c r="J154" s="372"/>
      <c r="K154" s="365"/>
      <c r="L154" s="366"/>
      <c r="M154" s="366"/>
      <c r="N154" s="366"/>
      <c r="O154" s="366"/>
      <c r="P154" s="366"/>
      <c r="Q154" s="372"/>
      <c r="R154" s="372"/>
    </row>
    <row r="155" spans="1:18" ht="20.100000000000001" customHeight="1" x14ac:dyDescent="0.2">
      <c r="A155" s="416" t="s">
        <v>245</v>
      </c>
      <c r="B155" s="416"/>
      <c r="C155" s="416"/>
      <c r="D155" s="402"/>
      <c r="E155" s="402"/>
      <c r="F155" s="402"/>
      <c r="G155" s="402"/>
      <c r="H155" s="402"/>
      <c r="I155" s="372"/>
      <c r="J155" s="372"/>
      <c r="K155" s="365"/>
      <c r="L155" s="366"/>
      <c r="M155" s="366"/>
      <c r="N155" s="366"/>
      <c r="O155" s="366"/>
      <c r="P155" s="366"/>
      <c r="Q155" s="372"/>
      <c r="R155" s="372"/>
    </row>
    <row r="156" spans="1:18" ht="20.100000000000001" customHeight="1" x14ac:dyDescent="0.2">
      <c r="A156" s="416" t="s">
        <v>246</v>
      </c>
      <c r="B156" s="416"/>
      <c r="C156" s="416"/>
      <c r="D156" s="402"/>
      <c r="E156" s="402"/>
      <c r="F156" s="402"/>
      <c r="G156" s="402"/>
      <c r="H156" s="402"/>
      <c r="I156" s="372"/>
      <c r="J156" s="372"/>
      <c r="K156" s="365"/>
      <c r="L156" s="366"/>
      <c r="M156" s="366"/>
      <c r="N156" s="366"/>
      <c r="O156" s="366"/>
      <c r="P156" s="366"/>
      <c r="Q156" s="372"/>
      <c r="R156" s="372"/>
    </row>
    <row r="157" spans="1:18" s="43" customFormat="1" ht="20.100000000000001" customHeight="1" x14ac:dyDescent="0.2">
      <c r="A157" s="418" t="s">
        <v>346</v>
      </c>
      <c r="B157" s="418"/>
      <c r="C157" s="418"/>
      <c r="D157" s="308" t="s">
        <v>347</v>
      </c>
      <c r="E157" s="309"/>
      <c r="F157" s="309"/>
      <c r="G157" s="199"/>
      <c r="H157" s="200"/>
      <c r="I157" s="370"/>
      <c r="J157" s="370"/>
      <c r="K157" s="367"/>
      <c r="L157" s="369"/>
      <c r="M157" s="369"/>
      <c r="N157" s="369"/>
      <c r="O157" s="369"/>
      <c r="P157" s="369"/>
      <c r="Q157" s="370"/>
      <c r="R157" s="370"/>
    </row>
    <row r="158" spans="1:18" s="43" customFormat="1" ht="30" customHeight="1" x14ac:dyDescent="0.2">
      <c r="A158" s="400"/>
      <c r="B158" s="400"/>
      <c r="C158" s="400"/>
      <c r="D158" s="310" t="s">
        <v>348</v>
      </c>
      <c r="E158" s="420" t="s">
        <v>349</v>
      </c>
      <c r="F158" s="421"/>
      <c r="G158" s="201"/>
      <c r="H158" s="202"/>
      <c r="I158" s="370"/>
      <c r="J158" s="370"/>
      <c r="K158" s="367"/>
      <c r="L158" s="369"/>
      <c r="M158" s="369"/>
      <c r="N158" s="369"/>
      <c r="O158" s="369"/>
      <c r="P158" s="369"/>
      <c r="Q158" s="370"/>
      <c r="R158" s="370"/>
    </row>
    <row r="159" spans="1:18" s="43" customFormat="1" ht="30" customHeight="1" x14ac:dyDescent="0.2">
      <c r="A159" s="419"/>
      <c r="B159" s="419"/>
      <c r="C159" s="419"/>
      <c r="D159" s="311" t="s">
        <v>352</v>
      </c>
      <c r="E159" s="422" t="s">
        <v>350</v>
      </c>
      <c r="F159" s="423"/>
      <c r="G159" s="312"/>
      <c r="H159" s="313"/>
      <c r="I159" s="370"/>
      <c r="J159" s="370"/>
      <c r="K159" s="367"/>
      <c r="L159" s="369"/>
      <c r="M159" s="369"/>
      <c r="N159" s="369"/>
      <c r="O159" s="369"/>
      <c r="P159" s="369"/>
      <c r="Q159" s="370"/>
      <c r="R159" s="370"/>
    </row>
    <row r="160" spans="1:18" ht="65.099999999999994" customHeight="1" x14ac:dyDescent="0.2">
      <c r="A160" s="401" t="s">
        <v>399</v>
      </c>
      <c r="B160" s="401"/>
      <c r="C160" s="401"/>
      <c r="D160" s="417"/>
      <c r="E160" s="417"/>
      <c r="F160" s="417"/>
      <c r="G160" s="417"/>
      <c r="H160" s="417"/>
      <c r="I160" s="372"/>
      <c r="J160" s="372"/>
      <c r="K160" s="365"/>
      <c r="L160" s="366"/>
      <c r="M160" s="366"/>
      <c r="N160" s="366"/>
      <c r="O160" s="366"/>
      <c r="P160" s="366"/>
      <c r="Q160" s="372"/>
      <c r="R160" s="372"/>
    </row>
    <row r="161" spans="1:19" ht="20.100000000000001" customHeight="1" x14ac:dyDescent="0.2">
      <c r="A161" s="182" t="s">
        <v>69</v>
      </c>
      <c r="B161" s="444" t="s">
        <v>41</v>
      </c>
      <c r="C161" s="445"/>
      <c r="D161" s="445"/>
      <c r="E161" s="184" t="s">
        <v>38</v>
      </c>
      <c r="F161" s="184" t="s">
        <v>241</v>
      </c>
      <c r="G161" s="184" t="s">
        <v>40</v>
      </c>
      <c r="H161" s="185" t="s">
        <v>240</v>
      </c>
      <c r="I161" s="372"/>
      <c r="J161" s="372"/>
      <c r="K161" s="365"/>
      <c r="L161" s="366"/>
      <c r="M161" s="366"/>
      <c r="N161" s="427" t="s">
        <v>402</v>
      </c>
      <c r="O161" s="427"/>
      <c r="P161" s="427"/>
      <c r="Q161" s="372"/>
      <c r="R161" s="372"/>
      <c r="S161" s="156" t="s">
        <v>396</v>
      </c>
    </row>
    <row r="162" spans="1:19" ht="13.5" customHeight="1" x14ac:dyDescent="0.2">
      <c r="A162" s="186" t="s">
        <v>70</v>
      </c>
      <c r="B162" s="187" t="s">
        <v>42</v>
      </c>
      <c r="C162" s="188"/>
      <c r="D162" s="181"/>
      <c r="E162" s="465" t="s">
        <v>56</v>
      </c>
      <c r="F162" s="462">
        <v>4</v>
      </c>
      <c r="G162" s="429">
        <f>IF(D164="Sehr vergleichbar",3,IF(D164="Vergleichbar mit wenigen Abstrichen",2,IF(D164="Vergleichbar, jedoch mit nennenswerten Abstrichen",1,0)))</f>
        <v>0</v>
      </c>
      <c r="H162" s="447">
        <f>F162*G162</f>
        <v>0</v>
      </c>
      <c r="I162" s="372"/>
      <c r="J162" s="372"/>
      <c r="K162" s="365"/>
      <c r="L162" s="374"/>
      <c r="M162" s="371"/>
      <c r="N162" s="424"/>
      <c r="O162" s="424"/>
      <c r="P162" s="424"/>
      <c r="Q162" s="372"/>
      <c r="R162" s="372"/>
      <c r="S162" s="156" t="s">
        <v>397</v>
      </c>
    </row>
    <row r="163" spans="1:19" ht="13.5" customHeight="1" x14ac:dyDescent="0.2">
      <c r="A163" s="189"/>
      <c r="B163" s="190" t="s">
        <v>43</v>
      </c>
      <c r="C163" s="190"/>
      <c r="D163" s="191" t="s">
        <v>306</v>
      </c>
      <c r="E163" s="466"/>
      <c r="F163" s="463"/>
      <c r="G163" s="430"/>
      <c r="H163" s="448"/>
      <c r="I163" s="378"/>
      <c r="J163" s="378"/>
      <c r="K163" s="378"/>
      <c r="L163" s="378"/>
      <c r="M163" s="371"/>
      <c r="N163" s="425"/>
      <c r="O163" s="425"/>
      <c r="P163" s="425"/>
      <c r="Q163" s="372"/>
      <c r="R163" s="372"/>
      <c r="S163" s="156" t="s">
        <v>398</v>
      </c>
    </row>
    <row r="164" spans="1:19" x14ac:dyDescent="0.2">
      <c r="A164" s="189"/>
      <c r="B164" s="190" t="s">
        <v>53</v>
      </c>
      <c r="C164" s="190"/>
      <c r="D164" s="377"/>
      <c r="E164" s="466"/>
      <c r="F164" s="463"/>
      <c r="G164" s="430"/>
      <c r="H164" s="448"/>
      <c r="I164" s="378"/>
      <c r="J164" s="378"/>
      <c r="K164" s="378"/>
      <c r="L164" s="378"/>
      <c r="M164" s="371"/>
      <c r="N164" s="425"/>
      <c r="O164" s="425"/>
      <c r="P164" s="425"/>
      <c r="Q164" s="372"/>
      <c r="R164" s="372"/>
    </row>
    <row r="165" spans="1:19" ht="7.5" customHeight="1" x14ac:dyDescent="0.2">
      <c r="A165" s="189"/>
      <c r="B165" s="162"/>
      <c r="C165" s="162"/>
      <c r="D165" s="162"/>
      <c r="E165" s="466"/>
      <c r="F165" s="463"/>
      <c r="G165" s="430"/>
      <c r="H165" s="448"/>
      <c r="I165" s="378"/>
      <c r="J165" s="378"/>
      <c r="K165" s="378"/>
      <c r="L165" s="378"/>
      <c r="M165" s="371"/>
      <c r="N165" s="425"/>
      <c r="O165" s="425"/>
      <c r="P165" s="425"/>
      <c r="Q165" s="372"/>
      <c r="R165" s="372"/>
    </row>
    <row r="166" spans="1:19" ht="50.1" customHeight="1" x14ac:dyDescent="0.2">
      <c r="A166" s="189"/>
      <c r="B166" s="357" t="s">
        <v>45</v>
      </c>
      <c r="C166" s="449" t="s">
        <v>403</v>
      </c>
      <c r="D166" s="449"/>
      <c r="E166" s="466"/>
      <c r="F166" s="463"/>
      <c r="G166" s="430"/>
      <c r="H166" s="448"/>
      <c r="I166" s="378"/>
      <c r="J166" s="378"/>
      <c r="K166" s="378"/>
      <c r="L166" s="378"/>
      <c r="M166" s="372"/>
      <c r="N166" s="425"/>
      <c r="O166" s="425"/>
      <c r="P166" s="425"/>
      <c r="Q166" s="372"/>
      <c r="R166" s="372"/>
    </row>
    <row r="167" spans="1:19" ht="50.1" customHeight="1" x14ac:dyDescent="0.2">
      <c r="A167" s="189"/>
      <c r="B167" s="357" t="s">
        <v>46</v>
      </c>
      <c r="C167" s="449" t="s">
        <v>404</v>
      </c>
      <c r="D167" s="449"/>
      <c r="E167" s="466"/>
      <c r="F167" s="463"/>
      <c r="G167" s="430"/>
      <c r="H167" s="448"/>
      <c r="I167" s="378"/>
      <c r="J167" s="378"/>
      <c r="K167" s="378"/>
      <c r="L167" s="378"/>
      <c r="M167" s="372"/>
      <c r="N167" s="425"/>
      <c r="O167" s="425"/>
      <c r="P167" s="425"/>
      <c r="Q167" s="372"/>
      <c r="R167" s="372"/>
    </row>
    <row r="168" spans="1:19" ht="50.1" customHeight="1" x14ac:dyDescent="0.2">
      <c r="A168" s="192"/>
      <c r="B168" s="357" t="s">
        <v>51</v>
      </c>
      <c r="C168" s="449" t="s">
        <v>405</v>
      </c>
      <c r="D168" s="449"/>
      <c r="E168" s="466"/>
      <c r="F168" s="463"/>
      <c r="G168" s="430"/>
      <c r="H168" s="448"/>
      <c r="I168" s="372"/>
      <c r="J168" s="372"/>
      <c r="K168" s="373"/>
      <c r="L168" s="374"/>
      <c r="M168" s="371"/>
      <c r="N168" s="426"/>
      <c r="O168" s="426"/>
      <c r="P168" s="426"/>
      <c r="Q168" s="372"/>
      <c r="R168" s="372"/>
    </row>
    <row r="169" spans="1:19" ht="14.25" customHeight="1" x14ac:dyDescent="0.2">
      <c r="A169" s="186" t="s">
        <v>71</v>
      </c>
      <c r="B169" s="187" t="s">
        <v>131</v>
      </c>
      <c r="C169" s="187"/>
      <c r="D169" s="173"/>
      <c r="E169" s="441" t="s">
        <v>78</v>
      </c>
      <c r="F169" s="450">
        <v>2</v>
      </c>
      <c r="G169" s="411">
        <f>IF(D171=C173,5,IF(D171=C174,4,IF(D171=C175,3,IF(D171=C176,2,IF(D171=C177,1,0)))))</f>
        <v>0</v>
      </c>
      <c r="H169" s="438">
        <f>F169*G169</f>
        <v>0</v>
      </c>
      <c r="I169" s="372"/>
      <c r="J169" s="372"/>
      <c r="K169" s="373"/>
      <c r="L169" s="374"/>
      <c r="M169" s="371"/>
      <c r="N169" s="428"/>
      <c r="O169" s="428"/>
      <c r="P169" s="428"/>
      <c r="Q169" s="372"/>
      <c r="R169" s="372"/>
    </row>
    <row r="170" spans="1:19" x14ac:dyDescent="0.2">
      <c r="A170" s="189"/>
      <c r="B170" s="190" t="s">
        <v>133</v>
      </c>
      <c r="C170" s="190"/>
      <c r="D170" s="193" t="s">
        <v>439</v>
      </c>
      <c r="E170" s="442"/>
      <c r="F170" s="451"/>
      <c r="G170" s="412"/>
      <c r="H170" s="413"/>
      <c r="I170" s="372"/>
      <c r="J170" s="372"/>
      <c r="K170" s="373"/>
      <c r="L170" s="374"/>
      <c r="M170" s="371"/>
      <c r="N170" s="428"/>
      <c r="O170" s="428"/>
      <c r="P170" s="428"/>
      <c r="Q170" s="372"/>
      <c r="R170" s="372"/>
    </row>
    <row r="171" spans="1:19" x14ac:dyDescent="0.2">
      <c r="A171" s="189"/>
      <c r="B171" s="190" t="s">
        <v>53</v>
      </c>
      <c r="C171" s="190"/>
      <c r="D171" s="205"/>
      <c r="E171" s="442"/>
      <c r="F171" s="451"/>
      <c r="G171" s="412"/>
      <c r="H171" s="413"/>
      <c r="I171" s="372"/>
      <c r="J171" s="372"/>
      <c r="K171" s="372"/>
      <c r="L171" s="372"/>
      <c r="M171" s="372"/>
      <c r="N171" s="372"/>
      <c r="O171" s="372"/>
      <c r="P171" s="372"/>
      <c r="Q171" s="372"/>
      <c r="R171" s="372"/>
    </row>
    <row r="172" spans="1:19" ht="7.5" customHeight="1" x14ac:dyDescent="0.2">
      <c r="A172" s="192"/>
      <c r="B172" s="162"/>
      <c r="C172" s="162"/>
      <c r="D172" s="162"/>
      <c r="E172" s="442"/>
      <c r="F172" s="451"/>
      <c r="G172" s="412"/>
      <c r="H172" s="413"/>
      <c r="I172" s="440"/>
      <c r="J172" s="440"/>
      <c r="K172" s="440"/>
      <c r="L172" s="440"/>
      <c r="M172" s="372"/>
      <c r="N172" s="372"/>
      <c r="O172" s="372"/>
      <c r="P172" s="372"/>
      <c r="Q172" s="372"/>
      <c r="R172" s="372"/>
    </row>
    <row r="173" spans="1:19" ht="14.25" customHeight="1" x14ac:dyDescent="0.2">
      <c r="A173" s="192"/>
      <c r="B173" s="357" t="s">
        <v>76</v>
      </c>
      <c r="C173" s="400" t="s">
        <v>395</v>
      </c>
      <c r="D173" s="400"/>
      <c r="E173" s="442"/>
      <c r="F173" s="451"/>
      <c r="G173" s="412"/>
      <c r="H173" s="413"/>
      <c r="I173" s="440"/>
      <c r="J173" s="440"/>
      <c r="K173" s="440"/>
      <c r="L173" s="440"/>
      <c r="M173" s="371"/>
      <c r="N173" s="365"/>
      <c r="O173" s="365"/>
      <c r="P173" s="365"/>
      <c r="Q173" s="372"/>
      <c r="R173" s="372"/>
    </row>
    <row r="174" spans="1:19" ht="14.25" customHeight="1" x14ac:dyDescent="0.2">
      <c r="A174" s="192"/>
      <c r="B174" s="303" t="s">
        <v>50</v>
      </c>
      <c r="C174" s="400" t="s">
        <v>274</v>
      </c>
      <c r="D174" s="400"/>
      <c r="E174" s="442"/>
      <c r="F174" s="451"/>
      <c r="G174" s="412"/>
      <c r="H174" s="413"/>
      <c r="I174" s="440"/>
      <c r="J174" s="440"/>
      <c r="K174" s="440"/>
      <c r="L174" s="440"/>
      <c r="M174" s="372"/>
      <c r="N174" s="372"/>
      <c r="O174" s="372"/>
      <c r="P174" s="372"/>
      <c r="Q174" s="372"/>
      <c r="R174" s="372"/>
    </row>
    <row r="175" spans="1:19" ht="14.25" customHeight="1" x14ac:dyDescent="0.2">
      <c r="A175" s="192"/>
      <c r="B175" s="254" t="s">
        <v>45</v>
      </c>
      <c r="C175" s="400" t="s">
        <v>273</v>
      </c>
      <c r="D175" s="400"/>
      <c r="E175" s="442"/>
      <c r="F175" s="451"/>
      <c r="G175" s="412"/>
      <c r="H175" s="413"/>
      <c r="I175" s="440"/>
      <c r="J175" s="440"/>
      <c r="K175" s="440"/>
      <c r="L175" s="440"/>
      <c r="M175" s="372"/>
      <c r="N175" s="372"/>
      <c r="O175" s="372"/>
      <c r="P175" s="372"/>
      <c r="Q175" s="372"/>
      <c r="R175" s="372"/>
    </row>
    <row r="176" spans="1:19" x14ac:dyDescent="0.2">
      <c r="A176" s="192"/>
      <c r="B176" s="254" t="s">
        <v>46</v>
      </c>
      <c r="C176" s="400" t="s">
        <v>137</v>
      </c>
      <c r="D176" s="400"/>
      <c r="E176" s="442"/>
      <c r="F176" s="451"/>
      <c r="G176" s="412"/>
      <c r="H176" s="413"/>
      <c r="I176" s="440"/>
      <c r="J176" s="440"/>
      <c r="K176" s="440"/>
      <c r="L176" s="440"/>
      <c r="M176" s="372"/>
      <c r="N176" s="372"/>
      <c r="O176" s="372"/>
      <c r="P176" s="372"/>
      <c r="Q176" s="372"/>
      <c r="R176" s="372"/>
    </row>
    <row r="177" spans="1:18" ht="14.25" customHeight="1" x14ac:dyDescent="0.2">
      <c r="A177" s="192"/>
      <c r="B177" s="254" t="s">
        <v>51</v>
      </c>
      <c r="C177" s="400" t="s">
        <v>351</v>
      </c>
      <c r="D177" s="400"/>
      <c r="E177" s="442"/>
      <c r="F177" s="451"/>
      <c r="G177" s="443"/>
      <c r="H177" s="413"/>
      <c r="I177" s="440"/>
      <c r="J177" s="440"/>
      <c r="K177" s="440"/>
      <c r="L177" s="440"/>
      <c r="M177" s="372"/>
      <c r="N177" s="372"/>
      <c r="O177" s="372"/>
      <c r="P177" s="372"/>
      <c r="Q177" s="372"/>
      <c r="R177" s="372"/>
    </row>
    <row r="178" spans="1:18" ht="14.25" customHeight="1" x14ac:dyDescent="0.2">
      <c r="A178" s="186" t="s">
        <v>72</v>
      </c>
      <c r="B178" s="187" t="s">
        <v>292</v>
      </c>
      <c r="C178" s="187"/>
      <c r="D178" s="173"/>
      <c r="E178" s="435" t="s">
        <v>294</v>
      </c>
      <c r="F178" s="432">
        <v>3</v>
      </c>
      <c r="G178" s="429">
        <f>IF(D182=C182,1,0)+IF(D183=C183,1,0)+IF(D184=C184,1,0)+IF(D185=C185,1,0)</f>
        <v>0</v>
      </c>
      <c r="H178" s="438">
        <f>F178*G178</f>
        <v>0</v>
      </c>
      <c r="I178" s="372"/>
      <c r="J178" s="372"/>
      <c r="K178" s="373"/>
      <c r="L178" s="374"/>
      <c r="M178" s="371"/>
      <c r="N178" s="428"/>
      <c r="O178" s="428"/>
      <c r="P178" s="428"/>
      <c r="Q178" s="372"/>
      <c r="R178" s="372"/>
    </row>
    <row r="179" spans="1:18" x14ac:dyDescent="0.2">
      <c r="A179" s="189"/>
      <c r="B179" s="190" t="s">
        <v>293</v>
      </c>
      <c r="C179" s="190"/>
      <c r="D179" s="193" t="s">
        <v>320</v>
      </c>
      <c r="E179" s="436"/>
      <c r="F179" s="433"/>
      <c r="G179" s="430"/>
      <c r="H179" s="413"/>
      <c r="I179" s="372"/>
      <c r="J179" s="372"/>
      <c r="K179" s="373"/>
      <c r="L179" s="374"/>
      <c r="M179" s="371"/>
      <c r="N179" s="428"/>
      <c r="O179" s="428"/>
      <c r="P179" s="428"/>
      <c r="Q179" s="372"/>
      <c r="R179" s="372"/>
    </row>
    <row r="180" spans="1:18" x14ac:dyDescent="0.2">
      <c r="A180" s="189"/>
      <c r="B180" s="190" t="s">
        <v>53</v>
      </c>
      <c r="C180" s="190"/>
      <c r="D180" s="255" t="s">
        <v>295</v>
      </c>
      <c r="E180" s="436"/>
      <c r="F180" s="433"/>
      <c r="G180" s="430"/>
      <c r="H180" s="413"/>
      <c r="I180" s="372"/>
      <c r="J180" s="372"/>
      <c r="K180" s="372"/>
      <c r="L180" s="372"/>
      <c r="M180" s="372"/>
      <c r="N180" s="372"/>
      <c r="O180" s="372"/>
      <c r="P180" s="372"/>
      <c r="Q180" s="372"/>
      <c r="R180" s="372"/>
    </row>
    <row r="181" spans="1:18" ht="7.5" customHeight="1" x14ac:dyDescent="0.2">
      <c r="A181" s="192"/>
      <c r="B181" s="162"/>
      <c r="C181" s="162"/>
      <c r="D181" s="162"/>
      <c r="E181" s="436"/>
      <c r="F181" s="433"/>
      <c r="G181" s="430"/>
      <c r="H181" s="413"/>
      <c r="I181" s="440"/>
      <c r="J181" s="440"/>
      <c r="K181" s="440"/>
      <c r="L181" s="440"/>
      <c r="M181" s="372"/>
      <c r="N181" s="372"/>
      <c r="O181" s="372"/>
      <c r="P181" s="372"/>
      <c r="Q181" s="372"/>
      <c r="R181" s="372"/>
    </row>
    <row r="182" spans="1:18" x14ac:dyDescent="0.2">
      <c r="A182" s="192"/>
      <c r="B182" s="254" t="s">
        <v>51</v>
      </c>
      <c r="C182" s="161" t="s">
        <v>316</v>
      </c>
      <c r="D182" s="205"/>
      <c r="E182" s="436"/>
      <c r="F182" s="433"/>
      <c r="G182" s="430"/>
      <c r="H182" s="413"/>
      <c r="I182" s="440"/>
      <c r="J182" s="440"/>
      <c r="K182" s="440"/>
      <c r="L182" s="440"/>
      <c r="M182" s="372"/>
      <c r="N182" s="372"/>
      <c r="O182" s="372"/>
      <c r="P182" s="372"/>
      <c r="Q182" s="372"/>
      <c r="R182" s="372"/>
    </row>
    <row r="183" spans="1:18" ht="14.25" customHeight="1" x14ac:dyDescent="0.2">
      <c r="A183" s="192"/>
      <c r="B183" s="254" t="s">
        <v>51</v>
      </c>
      <c r="C183" s="161" t="s">
        <v>317</v>
      </c>
      <c r="D183" s="205"/>
      <c r="E183" s="436"/>
      <c r="F183" s="433"/>
      <c r="G183" s="430"/>
      <c r="H183" s="413"/>
      <c r="I183" s="440"/>
      <c r="J183" s="440"/>
      <c r="K183" s="440"/>
      <c r="L183" s="440"/>
      <c r="M183" s="372"/>
      <c r="N183" s="372"/>
      <c r="O183" s="372"/>
      <c r="P183" s="372"/>
      <c r="Q183" s="372"/>
      <c r="R183" s="372"/>
    </row>
    <row r="184" spans="1:18" ht="14.25" customHeight="1" x14ac:dyDescent="0.2">
      <c r="A184" s="192"/>
      <c r="B184" s="254" t="s">
        <v>51</v>
      </c>
      <c r="C184" s="161" t="s">
        <v>318</v>
      </c>
      <c r="D184" s="205"/>
      <c r="E184" s="436"/>
      <c r="F184" s="433"/>
      <c r="G184" s="430"/>
      <c r="H184" s="413"/>
      <c r="I184" s="375"/>
      <c r="J184" s="375"/>
      <c r="K184" s="375"/>
      <c r="L184" s="375"/>
      <c r="M184" s="372"/>
      <c r="N184" s="372"/>
      <c r="O184" s="372"/>
      <c r="P184" s="372"/>
      <c r="Q184" s="372"/>
      <c r="R184" s="372"/>
    </row>
    <row r="185" spans="1:18" ht="14.25" customHeight="1" x14ac:dyDescent="0.2">
      <c r="A185" s="192"/>
      <c r="B185" s="292" t="s">
        <v>51</v>
      </c>
      <c r="C185" s="295" t="s">
        <v>321</v>
      </c>
      <c r="D185" s="205"/>
      <c r="E185" s="437"/>
      <c r="F185" s="434"/>
      <c r="G185" s="431"/>
      <c r="H185" s="439"/>
      <c r="I185" s="375"/>
      <c r="J185" s="375"/>
      <c r="K185" s="375"/>
      <c r="L185" s="375"/>
      <c r="M185" s="372"/>
      <c r="N185" s="372"/>
      <c r="O185" s="372"/>
      <c r="P185" s="372"/>
      <c r="Q185" s="372"/>
      <c r="R185" s="372"/>
    </row>
    <row r="186" spans="1:18" x14ac:dyDescent="0.2">
      <c r="A186" s="186" t="s">
        <v>90</v>
      </c>
      <c r="B186" s="257" t="s">
        <v>101</v>
      </c>
      <c r="C186" s="257"/>
      <c r="D186" s="389"/>
      <c r="E186" s="441" t="s">
        <v>197</v>
      </c>
      <c r="F186" s="450">
        <v>2</v>
      </c>
      <c r="G186" s="411">
        <f>IF(D188=C190,4,IF(D188=C191,3,IF(D188=C192,2,IF(D188=C193,1,0))))</f>
        <v>0</v>
      </c>
      <c r="H186" s="438">
        <f>F186*G186</f>
        <v>0</v>
      </c>
      <c r="I186" s="372"/>
      <c r="J186" s="372"/>
      <c r="K186" s="372"/>
      <c r="L186" s="372"/>
      <c r="M186" s="372"/>
      <c r="N186" s="372"/>
      <c r="O186" s="372"/>
      <c r="P186" s="372"/>
      <c r="Q186" s="372"/>
      <c r="R186" s="372"/>
    </row>
    <row r="187" spans="1:18" ht="13.9" customHeight="1" x14ac:dyDescent="0.2">
      <c r="A187" s="189"/>
      <c r="B187" s="404" t="s">
        <v>322</v>
      </c>
      <c r="C187" s="405"/>
      <c r="D187" s="390" t="s">
        <v>430</v>
      </c>
      <c r="E187" s="442"/>
      <c r="F187" s="451"/>
      <c r="G187" s="412"/>
      <c r="H187" s="413"/>
      <c r="I187" s="372"/>
      <c r="J187" s="372"/>
      <c r="K187" s="372"/>
      <c r="L187" s="372"/>
      <c r="M187" s="372"/>
      <c r="N187" s="372"/>
      <c r="O187" s="372"/>
      <c r="P187" s="372"/>
      <c r="Q187" s="372"/>
      <c r="R187" s="372"/>
    </row>
    <row r="188" spans="1:18" ht="13.5" customHeight="1" x14ac:dyDescent="0.25">
      <c r="A188" s="189"/>
      <c r="B188" s="260" t="s">
        <v>53</v>
      </c>
      <c r="C188" s="260"/>
      <c r="D188" s="391"/>
      <c r="E188" s="442"/>
      <c r="F188" s="451"/>
      <c r="G188" s="412"/>
      <c r="H188" s="413"/>
      <c r="I188" s="376"/>
      <c r="J188" s="372"/>
      <c r="K188" s="372"/>
      <c r="L188" s="372"/>
      <c r="M188" s="372"/>
      <c r="N188" s="372"/>
      <c r="O188" s="372"/>
      <c r="P188" s="372"/>
      <c r="Q188" s="372"/>
      <c r="R188" s="372"/>
    </row>
    <row r="189" spans="1:18" ht="7.5" customHeight="1" x14ac:dyDescent="0.2">
      <c r="A189" s="192"/>
      <c r="B189" s="263"/>
      <c r="C189" s="263"/>
      <c r="D189" s="263"/>
      <c r="E189" s="442"/>
      <c r="F189" s="451"/>
      <c r="G189" s="412"/>
      <c r="H189" s="413"/>
      <c r="I189" s="372"/>
      <c r="J189" s="372"/>
      <c r="K189" s="372"/>
      <c r="L189" s="372"/>
      <c r="M189" s="372"/>
      <c r="N189" s="372"/>
      <c r="O189" s="372"/>
      <c r="P189" s="372"/>
      <c r="Q189" s="372"/>
      <c r="R189" s="372"/>
    </row>
    <row r="190" spans="1:18" x14ac:dyDescent="0.2">
      <c r="A190" s="192"/>
      <c r="B190" s="392" t="s">
        <v>50</v>
      </c>
      <c r="C190" s="398" t="s">
        <v>443</v>
      </c>
      <c r="D190" s="398"/>
      <c r="E190" s="442"/>
      <c r="F190" s="451"/>
      <c r="G190" s="412"/>
      <c r="H190" s="413"/>
      <c r="I190" s="440"/>
      <c r="J190" s="440"/>
      <c r="K190" s="440"/>
      <c r="L190" s="440"/>
      <c r="M190" s="440"/>
      <c r="N190" s="365"/>
      <c r="O190" s="365"/>
      <c r="P190" s="365"/>
      <c r="Q190" s="372"/>
      <c r="R190" s="372"/>
    </row>
    <row r="191" spans="1:18" x14ac:dyDescent="0.2">
      <c r="A191" s="192"/>
      <c r="B191" s="387" t="s">
        <v>45</v>
      </c>
      <c r="C191" s="398" t="s">
        <v>211</v>
      </c>
      <c r="D191" s="398"/>
      <c r="E191" s="442"/>
      <c r="F191" s="451"/>
      <c r="G191" s="412"/>
      <c r="H191" s="413"/>
      <c r="I191" s="440"/>
      <c r="J191" s="440"/>
      <c r="K191" s="440"/>
      <c r="L191" s="440"/>
      <c r="M191" s="440"/>
      <c r="N191" s="372"/>
      <c r="O191" s="372"/>
      <c r="P191" s="372"/>
      <c r="Q191" s="372"/>
      <c r="R191" s="372"/>
    </row>
    <row r="192" spans="1:18" x14ac:dyDescent="0.2">
      <c r="A192" s="194"/>
      <c r="B192" s="387" t="s">
        <v>46</v>
      </c>
      <c r="C192" s="398" t="s">
        <v>436</v>
      </c>
      <c r="D192" s="398"/>
      <c r="E192" s="442"/>
      <c r="F192" s="451"/>
      <c r="G192" s="412"/>
      <c r="H192" s="413"/>
      <c r="I192" s="440"/>
      <c r="J192" s="440"/>
      <c r="K192" s="440"/>
      <c r="L192" s="440"/>
      <c r="M192" s="440"/>
      <c r="N192" s="372"/>
      <c r="O192" s="372"/>
      <c r="P192" s="372"/>
      <c r="Q192" s="372"/>
      <c r="R192" s="372"/>
    </row>
    <row r="193" spans="1:18" x14ac:dyDescent="0.2">
      <c r="A193" s="194"/>
      <c r="B193" s="387" t="s">
        <v>51</v>
      </c>
      <c r="C193" s="398" t="s">
        <v>431</v>
      </c>
      <c r="D193" s="399"/>
      <c r="E193" s="442"/>
      <c r="F193" s="451"/>
      <c r="G193" s="412"/>
      <c r="H193" s="413"/>
      <c r="I193" s="440"/>
      <c r="J193" s="440"/>
      <c r="K193" s="440"/>
      <c r="L193" s="440"/>
      <c r="M193" s="440"/>
      <c r="N193" s="372"/>
      <c r="O193" s="372"/>
      <c r="P193" s="372"/>
      <c r="Q193" s="372"/>
      <c r="R193" s="372"/>
    </row>
    <row r="194" spans="1:18" x14ac:dyDescent="0.2">
      <c r="A194" s="186" t="s">
        <v>91</v>
      </c>
      <c r="B194" s="257" t="s">
        <v>247</v>
      </c>
      <c r="C194" s="257"/>
      <c r="D194" s="389"/>
      <c r="E194" s="441" t="s">
        <v>78</v>
      </c>
      <c r="F194" s="450">
        <v>1</v>
      </c>
      <c r="G194" s="411">
        <f>IF(D196=C198,5,IF(D196=C199,4,IF(D196=C200,3,IF(D196=C201,2,IF(D196=C202,1,0)))))</f>
        <v>0</v>
      </c>
      <c r="H194" s="438">
        <f>F194*G194</f>
        <v>0</v>
      </c>
      <c r="I194" s="440"/>
      <c r="J194" s="440"/>
      <c r="K194" s="440"/>
      <c r="L194" s="440"/>
      <c r="M194" s="440"/>
      <c r="N194" s="372"/>
      <c r="O194" s="372"/>
      <c r="P194" s="372"/>
      <c r="Q194" s="372"/>
      <c r="R194" s="372"/>
    </row>
    <row r="195" spans="1:18" x14ac:dyDescent="0.2">
      <c r="A195" s="189"/>
      <c r="B195" s="404" t="s">
        <v>291</v>
      </c>
      <c r="C195" s="405"/>
      <c r="D195" s="390" t="s">
        <v>424</v>
      </c>
      <c r="E195" s="442"/>
      <c r="F195" s="451"/>
      <c r="G195" s="412"/>
      <c r="H195" s="413"/>
      <c r="I195" s="372"/>
      <c r="J195" s="372"/>
      <c r="K195" s="372"/>
      <c r="L195" s="372"/>
      <c r="M195" s="372"/>
      <c r="N195" s="372"/>
      <c r="O195" s="372"/>
      <c r="P195" s="372"/>
      <c r="Q195" s="372"/>
      <c r="R195" s="372"/>
    </row>
    <row r="196" spans="1:18" ht="13.5" customHeight="1" x14ac:dyDescent="0.2">
      <c r="A196" s="189"/>
      <c r="B196" s="260" t="s">
        <v>53</v>
      </c>
      <c r="C196" s="260"/>
      <c r="D196" s="391"/>
      <c r="E196" s="442"/>
      <c r="F196" s="451"/>
      <c r="G196" s="412"/>
      <c r="H196" s="413"/>
      <c r="I196" s="372"/>
      <c r="J196" s="372"/>
      <c r="K196" s="372"/>
      <c r="L196" s="372"/>
      <c r="M196" s="372"/>
      <c r="N196" s="372"/>
      <c r="O196" s="372"/>
      <c r="P196" s="372"/>
      <c r="Q196" s="372"/>
      <c r="R196" s="372"/>
    </row>
    <row r="197" spans="1:18" ht="7.5" customHeight="1" x14ac:dyDescent="0.2">
      <c r="A197" s="192"/>
      <c r="B197" s="263"/>
      <c r="C197" s="263"/>
      <c r="D197" s="263"/>
      <c r="E197" s="442"/>
      <c r="F197" s="451"/>
      <c r="G197" s="412"/>
      <c r="H197" s="413"/>
      <c r="I197" s="372"/>
      <c r="J197" s="372"/>
      <c r="K197" s="372"/>
      <c r="L197" s="372"/>
      <c r="M197" s="372"/>
      <c r="N197" s="372"/>
      <c r="O197" s="372"/>
      <c r="P197" s="372"/>
      <c r="Q197" s="372"/>
      <c r="R197" s="372"/>
    </row>
    <row r="198" spans="1:18" x14ac:dyDescent="0.2">
      <c r="A198" s="192"/>
      <c r="B198" s="387" t="s">
        <v>76</v>
      </c>
      <c r="C198" s="398" t="s">
        <v>425</v>
      </c>
      <c r="D198" s="398"/>
      <c r="E198" s="442"/>
      <c r="F198" s="451"/>
      <c r="G198" s="412"/>
      <c r="H198" s="413"/>
      <c r="I198" s="372"/>
      <c r="J198" s="372"/>
      <c r="K198" s="372"/>
      <c r="L198" s="372"/>
      <c r="M198" s="372"/>
      <c r="N198" s="372"/>
      <c r="O198" s="372"/>
      <c r="P198" s="372"/>
      <c r="Q198" s="372"/>
      <c r="R198" s="372"/>
    </row>
    <row r="199" spans="1:18" x14ac:dyDescent="0.2">
      <c r="A199" s="192"/>
      <c r="B199" s="387" t="s">
        <v>50</v>
      </c>
      <c r="C199" s="398" t="s">
        <v>426</v>
      </c>
      <c r="D199" s="398"/>
      <c r="E199" s="442"/>
      <c r="F199" s="451"/>
      <c r="G199" s="412"/>
      <c r="H199" s="413"/>
      <c r="I199" s="440"/>
      <c r="J199" s="440"/>
      <c r="K199" s="440"/>
      <c r="L199" s="440"/>
      <c r="M199" s="440"/>
      <c r="N199" s="372"/>
      <c r="O199" s="372"/>
      <c r="P199" s="372"/>
      <c r="Q199" s="372"/>
      <c r="R199" s="372"/>
    </row>
    <row r="200" spans="1:18" x14ac:dyDescent="0.2">
      <c r="A200" s="192"/>
      <c r="B200" s="387" t="s">
        <v>45</v>
      </c>
      <c r="C200" s="398" t="s">
        <v>427</v>
      </c>
      <c r="D200" s="398"/>
      <c r="E200" s="442"/>
      <c r="F200" s="451"/>
      <c r="G200" s="412"/>
      <c r="H200" s="413"/>
      <c r="I200" s="440"/>
      <c r="J200" s="440"/>
      <c r="K200" s="440"/>
      <c r="L200" s="440"/>
      <c r="M200" s="440"/>
      <c r="N200" s="372"/>
      <c r="O200" s="372"/>
      <c r="P200" s="372"/>
      <c r="Q200" s="372"/>
      <c r="R200" s="372"/>
    </row>
    <row r="201" spans="1:18" ht="14.25" customHeight="1" x14ac:dyDescent="0.2">
      <c r="A201" s="192"/>
      <c r="B201" s="387" t="s">
        <v>46</v>
      </c>
      <c r="C201" s="398" t="s">
        <v>428</v>
      </c>
      <c r="D201" s="399"/>
      <c r="E201" s="442"/>
      <c r="F201" s="451"/>
      <c r="G201" s="412"/>
      <c r="H201" s="413"/>
      <c r="I201" s="440"/>
      <c r="J201" s="440"/>
      <c r="K201" s="440"/>
      <c r="L201" s="440"/>
      <c r="M201" s="440"/>
      <c r="N201" s="372"/>
      <c r="O201" s="372"/>
      <c r="P201" s="372"/>
      <c r="Q201" s="372"/>
      <c r="R201" s="372"/>
    </row>
    <row r="202" spans="1:18" ht="14.25" customHeight="1" x14ac:dyDescent="0.2">
      <c r="A202" s="194"/>
      <c r="B202" s="387" t="s">
        <v>51</v>
      </c>
      <c r="C202" s="398" t="s">
        <v>429</v>
      </c>
      <c r="D202" s="399"/>
      <c r="E202" s="442"/>
      <c r="F202" s="451"/>
      <c r="G202" s="443"/>
      <c r="H202" s="413"/>
      <c r="I202" s="440"/>
      <c r="J202" s="440"/>
      <c r="K202" s="440"/>
      <c r="L202" s="440"/>
      <c r="M202" s="440"/>
      <c r="N202" s="372"/>
      <c r="O202" s="372"/>
      <c r="P202" s="372"/>
      <c r="Q202" s="372"/>
      <c r="R202" s="372"/>
    </row>
    <row r="203" spans="1:18" s="43" customFormat="1" ht="14.25" customHeight="1" x14ac:dyDescent="0.2">
      <c r="A203" s="256" t="s">
        <v>311</v>
      </c>
      <c r="B203" s="257" t="s">
        <v>272</v>
      </c>
      <c r="C203" s="258"/>
      <c r="D203" s="258"/>
      <c r="E203" s="441" t="s">
        <v>56</v>
      </c>
      <c r="F203" s="521">
        <v>4</v>
      </c>
      <c r="G203" s="411">
        <f>IF(D205=C207,3,IF(D205=C208,2,IF(D205=C209,1,0)))</f>
        <v>0</v>
      </c>
      <c r="H203" s="438">
        <f>F203*G203</f>
        <v>0</v>
      </c>
      <c r="I203" s="440"/>
      <c r="J203" s="440"/>
      <c r="K203" s="440"/>
      <c r="L203" s="440"/>
      <c r="M203" s="440"/>
      <c r="N203" s="370"/>
      <c r="O203" s="370"/>
      <c r="P203" s="370"/>
      <c r="Q203" s="370"/>
      <c r="R203" s="370"/>
    </row>
    <row r="204" spans="1:18" s="43" customFormat="1" ht="25.5" x14ac:dyDescent="0.2">
      <c r="A204" s="259"/>
      <c r="B204" s="260" t="s">
        <v>43</v>
      </c>
      <c r="C204" s="260"/>
      <c r="D204" s="261" t="s">
        <v>305</v>
      </c>
      <c r="E204" s="442"/>
      <c r="F204" s="409"/>
      <c r="G204" s="412"/>
      <c r="H204" s="413"/>
      <c r="I204" s="440"/>
      <c r="J204" s="440"/>
      <c r="K204" s="440"/>
      <c r="L204" s="440"/>
      <c r="M204" s="440"/>
      <c r="N204" s="370"/>
      <c r="O204" s="370"/>
      <c r="P204" s="370"/>
      <c r="Q204" s="370"/>
      <c r="R204" s="370"/>
    </row>
    <row r="205" spans="1:18" s="43" customFormat="1" x14ac:dyDescent="0.2">
      <c r="A205" s="259"/>
      <c r="B205" s="260" t="s">
        <v>53</v>
      </c>
      <c r="C205" s="260"/>
      <c r="D205" s="205"/>
      <c r="E205" s="442"/>
      <c r="F205" s="409"/>
      <c r="G205" s="412"/>
      <c r="H205" s="413"/>
      <c r="I205" s="440"/>
      <c r="J205" s="440"/>
      <c r="K205" s="440"/>
      <c r="L205" s="440"/>
      <c r="M205" s="440"/>
      <c r="N205" s="370"/>
      <c r="O205" s="370"/>
      <c r="P205" s="370"/>
      <c r="Q205" s="370"/>
      <c r="R205" s="370"/>
    </row>
    <row r="206" spans="1:18" s="43" customFormat="1" ht="7.5" customHeight="1" x14ac:dyDescent="0.2">
      <c r="A206" s="262"/>
      <c r="B206" s="263"/>
      <c r="C206" s="263"/>
      <c r="D206" s="263"/>
      <c r="E206" s="442"/>
      <c r="F206" s="409"/>
      <c r="G206" s="412"/>
      <c r="H206" s="413"/>
      <c r="I206" s="440"/>
      <c r="J206" s="440"/>
      <c r="K206" s="440"/>
      <c r="L206" s="440"/>
      <c r="M206" s="440"/>
      <c r="N206" s="370"/>
      <c r="O206" s="370"/>
      <c r="P206" s="370"/>
      <c r="Q206" s="370"/>
      <c r="R206" s="370"/>
    </row>
    <row r="207" spans="1:18" s="43" customFormat="1" x14ac:dyDescent="0.2">
      <c r="A207" s="262"/>
      <c r="B207" s="299" t="s">
        <v>45</v>
      </c>
      <c r="C207" s="398" t="s">
        <v>277</v>
      </c>
      <c r="D207" s="398"/>
      <c r="E207" s="442"/>
      <c r="F207" s="409"/>
      <c r="G207" s="412"/>
      <c r="H207" s="413"/>
      <c r="I207" s="440"/>
      <c r="J207" s="440"/>
      <c r="K207" s="440"/>
      <c r="L207" s="440"/>
      <c r="M207" s="440"/>
      <c r="N207" s="370"/>
      <c r="O207" s="370"/>
      <c r="P207" s="370"/>
      <c r="Q207" s="370"/>
      <c r="R207" s="370"/>
    </row>
    <row r="208" spans="1:18" s="43" customFormat="1" ht="14.25" customHeight="1" x14ac:dyDescent="0.2">
      <c r="A208" s="264"/>
      <c r="B208" s="299" t="s">
        <v>46</v>
      </c>
      <c r="C208" s="398" t="s">
        <v>276</v>
      </c>
      <c r="D208" s="398"/>
      <c r="E208" s="442"/>
      <c r="F208" s="409"/>
      <c r="G208" s="412"/>
      <c r="H208" s="413"/>
      <c r="I208" s="440"/>
      <c r="J208" s="440"/>
      <c r="K208" s="440"/>
      <c r="L208" s="440"/>
      <c r="M208" s="440"/>
      <c r="N208" s="370"/>
      <c r="O208" s="370"/>
      <c r="P208" s="370"/>
      <c r="Q208" s="370"/>
      <c r="R208" s="370"/>
    </row>
    <row r="209" spans="1:18" s="43" customFormat="1" ht="14.25" customHeight="1" x14ac:dyDescent="0.2">
      <c r="A209" s="265"/>
      <c r="B209" s="300" t="s">
        <v>51</v>
      </c>
      <c r="C209" s="403" t="s">
        <v>275</v>
      </c>
      <c r="D209" s="403"/>
      <c r="E209" s="523"/>
      <c r="F209" s="522"/>
      <c r="G209" s="412"/>
      <c r="H209" s="439"/>
      <c r="I209" s="440"/>
      <c r="J209" s="440"/>
      <c r="K209" s="440"/>
      <c r="L209" s="440"/>
      <c r="M209" s="440"/>
      <c r="N209" s="370"/>
      <c r="O209" s="370"/>
      <c r="P209" s="370"/>
      <c r="Q209" s="370"/>
      <c r="R209" s="370"/>
    </row>
    <row r="210" spans="1:18" ht="14.25" customHeight="1" x14ac:dyDescent="0.2">
      <c r="A210" s="186" t="s">
        <v>296</v>
      </c>
      <c r="B210" s="187" t="s">
        <v>280</v>
      </c>
      <c r="C210" s="196"/>
      <c r="D210" s="196"/>
      <c r="E210" s="406" t="s">
        <v>197</v>
      </c>
      <c r="F210" s="409">
        <v>2</v>
      </c>
      <c r="G210" s="411">
        <f>IF(D212=C214,4,IF(D212=C215,3,IF(D212=C216,2,IF(D212=C217,1,0))))</f>
        <v>0</v>
      </c>
      <c r="H210" s="413">
        <f>F210*G210</f>
        <v>0</v>
      </c>
      <c r="I210" s="440"/>
      <c r="J210" s="440"/>
      <c r="K210" s="440"/>
      <c r="L210" s="440"/>
      <c r="M210" s="440"/>
      <c r="N210" s="372"/>
      <c r="O210" s="372"/>
      <c r="P210" s="372"/>
      <c r="Q210" s="372"/>
      <c r="R210" s="372"/>
    </row>
    <row r="211" spans="1:18" x14ac:dyDescent="0.2">
      <c r="A211" s="189"/>
      <c r="B211" s="190" t="s">
        <v>43</v>
      </c>
      <c r="C211" s="190"/>
      <c r="D211" s="197" t="s">
        <v>281</v>
      </c>
      <c r="E211" s="407"/>
      <c r="F211" s="409"/>
      <c r="G211" s="412"/>
      <c r="H211" s="413"/>
      <c r="I211" s="440"/>
      <c r="J211" s="440"/>
      <c r="K211" s="440"/>
      <c r="L211" s="440"/>
      <c r="M211" s="440"/>
      <c r="N211" s="372"/>
      <c r="O211" s="372"/>
      <c r="P211" s="372"/>
      <c r="Q211" s="372"/>
      <c r="R211" s="372"/>
    </row>
    <row r="212" spans="1:18" x14ac:dyDescent="0.2">
      <c r="A212" s="189"/>
      <c r="B212" s="190" t="s">
        <v>53</v>
      </c>
      <c r="C212" s="190"/>
      <c r="D212" s="251"/>
      <c r="E212" s="407"/>
      <c r="F212" s="409"/>
      <c r="G212" s="412"/>
      <c r="H212" s="413"/>
      <c r="I212" s="440"/>
      <c r="J212" s="440"/>
      <c r="K212" s="440"/>
      <c r="L212" s="440"/>
      <c r="M212" s="440"/>
      <c r="N212" s="372"/>
      <c r="O212" s="372"/>
      <c r="P212" s="372"/>
      <c r="Q212" s="372"/>
      <c r="R212" s="372"/>
    </row>
    <row r="213" spans="1:18" ht="7.5" customHeight="1" x14ac:dyDescent="0.2">
      <c r="A213" s="192"/>
      <c r="B213" s="162"/>
      <c r="C213" s="162"/>
      <c r="D213" s="162"/>
      <c r="E213" s="407"/>
      <c r="F213" s="409"/>
      <c r="G213" s="412"/>
      <c r="H213" s="413"/>
      <c r="I213" s="440"/>
      <c r="J213" s="440"/>
      <c r="K213" s="440"/>
      <c r="L213" s="440"/>
      <c r="M213" s="440"/>
      <c r="N213" s="372"/>
      <c r="O213" s="372"/>
      <c r="P213" s="372"/>
      <c r="Q213" s="372"/>
      <c r="R213" s="372"/>
    </row>
    <row r="214" spans="1:18" x14ac:dyDescent="0.2">
      <c r="A214" s="192"/>
      <c r="B214" s="299" t="s">
        <v>50</v>
      </c>
      <c r="C214" s="415" t="s">
        <v>282</v>
      </c>
      <c r="D214" s="415"/>
      <c r="E214" s="407"/>
      <c r="F214" s="409"/>
      <c r="G214" s="412"/>
      <c r="H214" s="413"/>
      <c r="I214" s="440"/>
      <c r="J214" s="440"/>
      <c r="K214" s="440"/>
      <c r="L214" s="440"/>
      <c r="M214" s="440"/>
      <c r="N214" s="428"/>
      <c r="O214" s="428"/>
      <c r="P214" s="428"/>
      <c r="Q214" s="372"/>
      <c r="R214" s="372"/>
    </row>
    <row r="215" spans="1:18" x14ac:dyDescent="0.2">
      <c r="A215" s="192"/>
      <c r="B215" s="299" t="s">
        <v>45</v>
      </c>
      <c r="C215" s="415" t="s">
        <v>283</v>
      </c>
      <c r="D215" s="415"/>
      <c r="E215" s="407"/>
      <c r="F215" s="409"/>
      <c r="G215" s="412"/>
      <c r="H215" s="413"/>
      <c r="I215" s="440"/>
      <c r="J215" s="440"/>
      <c r="K215" s="440"/>
      <c r="L215" s="440"/>
      <c r="M215" s="440"/>
      <c r="N215" s="372"/>
      <c r="O215" s="372"/>
      <c r="P215" s="372"/>
      <c r="Q215" s="372"/>
      <c r="R215" s="372"/>
    </row>
    <row r="216" spans="1:18" ht="14.25" customHeight="1" x14ac:dyDescent="0.2">
      <c r="A216" s="194"/>
      <c r="B216" s="299" t="s">
        <v>46</v>
      </c>
      <c r="C216" s="415" t="s">
        <v>284</v>
      </c>
      <c r="D216" s="415"/>
      <c r="E216" s="407"/>
      <c r="F216" s="409"/>
      <c r="G216" s="412"/>
      <c r="H216" s="413"/>
      <c r="I216" s="440"/>
      <c r="J216" s="440"/>
      <c r="K216" s="440"/>
      <c r="L216" s="440"/>
      <c r="M216" s="440"/>
      <c r="N216" s="372"/>
      <c r="O216" s="372"/>
      <c r="P216" s="372"/>
      <c r="Q216" s="372"/>
      <c r="R216" s="372"/>
    </row>
    <row r="217" spans="1:18" ht="14.25" customHeight="1" thickBot="1" x14ac:dyDescent="0.25">
      <c r="A217" s="195"/>
      <c r="B217" s="300" t="s">
        <v>51</v>
      </c>
      <c r="C217" s="452" t="s">
        <v>285</v>
      </c>
      <c r="D217" s="452"/>
      <c r="E217" s="408"/>
      <c r="F217" s="410"/>
      <c r="G217" s="412"/>
      <c r="H217" s="414"/>
      <c r="I217" s="440"/>
      <c r="J217" s="440"/>
      <c r="K217" s="440"/>
      <c r="L217" s="440"/>
      <c r="M217" s="440"/>
      <c r="N217" s="372"/>
      <c r="O217" s="372"/>
      <c r="P217" s="372"/>
      <c r="Q217" s="372"/>
      <c r="R217" s="372"/>
    </row>
    <row r="218" spans="1:18" ht="14.25" customHeight="1" thickTop="1" x14ac:dyDescent="0.2">
      <c r="A218" s="454"/>
      <c r="B218" s="454"/>
      <c r="C218" s="454"/>
      <c r="D218" s="454"/>
      <c r="E218" s="454"/>
      <c r="F218" s="454"/>
      <c r="G218" s="455"/>
      <c r="H218" s="198">
        <f>SUM(H162:H217)</f>
        <v>0</v>
      </c>
      <c r="I218" s="440"/>
      <c r="J218" s="440"/>
      <c r="K218" s="440"/>
      <c r="L218" s="440"/>
      <c r="M218" s="440"/>
      <c r="N218" s="372"/>
      <c r="O218" s="372"/>
      <c r="P218" s="372"/>
      <c r="Q218" s="372"/>
      <c r="R218" s="372"/>
    </row>
    <row r="219" spans="1:18" ht="7.5" customHeight="1" x14ac:dyDescent="0.2">
      <c r="A219" s="179"/>
      <c r="B219" s="252"/>
      <c r="C219" s="252"/>
      <c r="D219" s="181"/>
      <c r="E219" s="181"/>
      <c r="F219" s="181"/>
      <c r="G219" s="181"/>
      <c r="H219" s="181"/>
      <c r="I219" s="372"/>
      <c r="J219" s="372"/>
      <c r="K219" s="373"/>
      <c r="L219" s="374"/>
      <c r="M219" s="371"/>
      <c r="N219" s="428"/>
      <c r="O219" s="428"/>
      <c r="P219" s="428"/>
      <c r="Q219" s="372"/>
      <c r="R219" s="372"/>
    </row>
    <row r="220" spans="1:18" ht="20.100000000000001" customHeight="1" x14ac:dyDescent="0.2">
      <c r="A220" s="182" t="s">
        <v>34</v>
      </c>
      <c r="B220" s="444" t="s">
        <v>416</v>
      </c>
      <c r="C220" s="445"/>
      <c r="D220" s="445"/>
      <c r="E220" s="183"/>
      <c r="F220" s="183"/>
      <c r="G220" s="183"/>
      <c r="H220" s="183"/>
      <c r="I220" s="372"/>
      <c r="J220" s="372"/>
      <c r="K220" s="365"/>
      <c r="L220" s="446"/>
      <c r="M220" s="446"/>
      <c r="N220" s="446"/>
      <c r="O220" s="446"/>
      <c r="P220" s="446"/>
      <c r="Q220" s="372"/>
      <c r="R220" s="372"/>
    </row>
    <row r="221" spans="1:18" ht="20.100000000000001" customHeight="1" x14ac:dyDescent="0.2">
      <c r="A221" s="401" t="s">
        <v>242</v>
      </c>
      <c r="B221" s="401"/>
      <c r="C221" s="401"/>
      <c r="D221" s="402"/>
      <c r="E221" s="402"/>
      <c r="F221" s="402"/>
      <c r="G221" s="402"/>
      <c r="H221" s="402"/>
      <c r="I221" s="372"/>
      <c r="J221" s="372"/>
      <c r="K221" s="365"/>
      <c r="L221" s="366"/>
      <c r="M221" s="366"/>
      <c r="N221" s="366"/>
      <c r="O221" s="366"/>
      <c r="P221" s="366"/>
      <c r="Q221" s="372"/>
      <c r="R221" s="372"/>
    </row>
    <row r="222" spans="1:18" ht="20.100000000000001" customHeight="1" x14ac:dyDescent="0.2">
      <c r="A222" s="401" t="s">
        <v>243</v>
      </c>
      <c r="B222" s="401"/>
      <c r="C222" s="401"/>
      <c r="D222" s="402"/>
      <c r="E222" s="402"/>
      <c r="F222" s="402"/>
      <c r="G222" s="402"/>
      <c r="H222" s="402"/>
      <c r="I222" s="372"/>
      <c r="J222" s="372"/>
      <c r="K222" s="365"/>
      <c r="L222" s="366"/>
      <c r="M222" s="366"/>
      <c r="N222" s="366"/>
      <c r="O222" s="366"/>
      <c r="P222" s="366"/>
      <c r="Q222" s="372"/>
      <c r="R222" s="372"/>
    </row>
    <row r="223" spans="1:18" ht="20.100000000000001" customHeight="1" x14ac:dyDescent="0.2">
      <c r="A223" s="401" t="s">
        <v>244</v>
      </c>
      <c r="B223" s="401"/>
      <c r="C223" s="401"/>
      <c r="D223" s="402"/>
      <c r="E223" s="402"/>
      <c r="F223" s="402"/>
      <c r="G223" s="402"/>
      <c r="H223" s="402"/>
      <c r="I223" s="372"/>
      <c r="J223" s="372"/>
      <c r="K223" s="365"/>
      <c r="L223" s="366"/>
      <c r="M223" s="366"/>
      <c r="N223" s="366"/>
      <c r="O223" s="366"/>
      <c r="P223" s="366"/>
      <c r="Q223" s="372"/>
      <c r="R223" s="372"/>
    </row>
    <row r="224" spans="1:18" ht="20.100000000000001" customHeight="1" x14ac:dyDescent="0.2">
      <c r="A224" s="416" t="s">
        <v>245</v>
      </c>
      <c r="B224" s="416"/>
      <c r="C224" s="416"/>
      <c r="D224" s="402"/>
      <c r="E224" s="402"/>
      <c r="F224" s="402"/>
      <c r="G224" s="402"/>
      <c r="H224" s="402"/>
      <c r="I224" s="372"/>
      <c r="J224" s="372"/>
      <c r="K224" s="365"/>
      <c r="L224" s="366"/>
      <c r="M224" s="366"/>
      <c r="N224" s="366"/>
      <c r="O224" s="366"/>
      <c r="P224" s="366"/>
      <c r="Q224" s="372"/>
      <c r="R224" s="372"/>
    </row>
    <row r="225" spans="1:18" ht="20.100000000000001" customHeight="1" x14ac:dyDescent="0.2">
      <c r="A225" s="416" t="s">
        <v>246</v>
      </c>
      <c r="B225" s="416"/>
      <c r="C225" s="416"/>
      <c r="D225" s="402"/>
      <c r="E225" s="402"/>
      <c r="F225" s="402"/>
      <c r="G225" s="402"/>
      <c r="H225" s="402"/>
      <c r="I225" s="372"/>
      <c r="J225" s="372"/>
      <c r="K225" s="365"/>
      <c r="L225" s="366"/>
      <c r="M225" s="366"/>
      <c r="N225" s="366"/>
      <c r="O225" s="366"/>
      <c r="P225" s="366"/>
      <c r="Q225" s="372"/>
      <c r="R225" s="372"/>
    </row>
    <row r="226" spans="1:18" s="43" customFormat="1" ht="20.100000000000001" customHeight="1" x14ac:dyDescent="0.2">
      <c r="A226" s="418" t="s">
        <v>346</v>
      </c>
      <c r="B226" s="418"/>
      <c r="C226" s="418"/>
      <c r="D226" s="308" t="s">
        <v>347</v>
      </c>
      <c r="E226" s="309"/>
      <c r="F226" s="309"/>
      <c r="G226" s="199"/>
      <c r="H226" s="200"/>
      <c r="I226" s="370"/>
      <c r="J226" s="370"/>
      <c r="K226" s="367"/>
      <c r="L226" s="369"/>
      <c r="M226" s="369"/>
      <c r="N226" s="369"/>
      <c r="O226" s="369"/>
      <c r="P226" s="369"/>
      <c r="Q226" s="370"/>
      <c r="R226" s="370"/>
    </row>
    <row r="227" spans="1:18" s="43" customFormat="1" ht="30" customHeight="1" x14ac:dyDescent="0.2">
      <c r="A227" s="400"/>
      <c r="B227" s="400"/>
      <c r="C227" s="400"/>
      <c r="D227" s="310" t="s">
        <v>348</v>
      </c>
      <c r="E227" s="420" t="s">
        <v>349</v>
      </c>
      <c r="F227" s="421"/>
      <c r="G227" s="201"/>
      <c r="H227" s="202"/>
      <c r="I227" s="370"/>
      <c r="J227" s="370"/>
      <c r="K227" s="367"/>
      <c r="L227" s="369"/>
      <c r="M227" s="369"/>
      <c r="N227" s="369"/>
      <c r="O227" s="369"/>
      <c r="P227" s="369"/>
      <c r="Q227" s="370"/>
      <c r="R227" s="370"/>
    </row>
    <row r="228" spans="1:18" s="43" customFormat="1" ht="30" customHeight="1" x14ac:dyDescent="0.2">
      <c r="A228" s="419"/>
      <c r="B228" s="419"/>
      <c r="C228" s="419"/>
      <c r="D228" s="311" t="s">
        <v>352</v>
      </c>
      <c r="E228" s="422" t="s">
        <v>350</v>
      </c>
      <c r="F228" s="423"/>
      <c r="G228" s="312"/>
      <c r="H228" s="313"/>
      <c r="I228" s="370"/>
      <c r="J228" s="370"/>
      <c r="K228" s="367"/>
      <c r="L228" s="369"/>
      <c r="M228" s="369"/>
      <c r="N228" s="369"/>
      <c r="O228" s="369"/>
      <c r="P228" s="369"/>
      <c r="Q228" s="370"/>
      <c r="R228" s="370"/>
    </row>
    <row r="229" spans="1:18" ht="63.75" customHeight="1" x14ac:dyDescent="0.2">
      <c r="A229" s="401" t="s">
        <v>406</v>
      </c>
      <c r="B229" s="401"/>
      <c r="C229" s="401"/>
      <c r="D229" s="417"/>
      <c r="E229" s="417"/>
      <c r="F229" s="417"/>
      <c r="G229" s="417"/>
      <c r="H229" s="417"/>
      <c r="I229" s="372"/>
      <c r="J229" s="372"/>
      <c r="K229" s="365"/>
      <c r="L229" s="366"/>
      <c r="M229" s="366"/>
      <c r="N229" s="366"/>
      <c r="O229" s="366"/>
      <c r="P229" s="366"/>
      <c r="Q229" s="372"/>
      <c r="R229" s="372"/>
    </row>
    <row r="230" spans="1:18" ht="20.100000000000001" customHeight="1" x14ac:dyDescent="0.2">
      <c r="A230" s="182" t="s">
        <v>297</v>
      </c>
      <c r="B230" s="444" t="s">
        <v>41</v>
      </c>
      <c r="C230" s="445"/>
      <c r="D230" s="445"/>
      <c r="E230" s="184" t="s">
        <v>38</v>
      </c>
      <c r="F230" s="184" t="s">
        <v>241</v>
      </c>
      <c r="G230" s="184" t="s">
        <v>40</v>
      </c>
      <c r="H230" s="185" t="s">
        <v>240</v>
      </c>
      <c r="I230" s="372"/>
      <c r="J230" s="372"/>
      <c r="K230" s="365"/>
      <c r="L230" s="427" t="s">
        <v>402</v>
      </c>
      <c r="M230" s="427"/>
      <c r="N230" s="427"/>
      <c r="O230" s="427"/>
      <c r="P230" s="427"/>
      <c r="Q230" s="372"/>
      <c r="R230" s="372"/>
    </row>
    <row r="231" spans="1:18" ht="13.5" customHeight="1" x14ac:dyDescent="0.2">
      <c r="A231" s="186" t="s">
        <v>298</v>
      </c>
      <c r="B231" s="187" t="s">
        <v>42</v>
      </c>
      <c r="C231" s="188"/>
      <c r="D231" s="181"/>
      <c r="E231" s="465" t="s">
        <v>56</v>
      </c>
      <c r="F231" s="462">
        <v>4</v>
      </c>
      <c r="G231" s="429">
        <f>IF(D233="Sehr vergleichbar",3,IF(D233="Vergleichbar mit wenigen Abstrichen",2,IF(D233="Vergleichbar, jedoch mit nennenswerten Abstrichen",1,0)))</f>
        <v>0</v>
      </c>
      <c r="H231" s="447">
        <f>F231*G231</f>
        <v>0</v>
      </c>
      <c r="I231" s="372"/>
      <c r="J231" s="372"/>
      <c r="K231" s="365"/>
      <c r="L231" s="374"/>
      <c r="M231" s="371"/>
      <c r="N231" s="424"/>
      <c r="O231" s="424"/>
      <c r="P231" s="424"/>
      <c r="Q231" s="372"/>
      <c r="R231" s="372"/>
    </row>
    <row r="232" spans="1:18" ht="13.5" customHeight="1" x14ac:dyDescent="0.2">
      <c r="A232" s="189"/>
      <c r="B232" s="190" t="s">
        <v>43</v>
      </c>
      <c r="C232" s="190"/>
      <c r="D232" s="191" t="s">
        <v>306</v>
      </c>
      <c r="E232" s="466"/>
      <c r="F232" s="463"/>
      <c r="G232" s="430"/>
      <c r="H232" s="448"/>
      <c r="I232" s="440"/>
      <c r="J232" s="440"/>
      <c r="K232" s="440"/>
      <c r="L232" s="440"/>
      <c r="M232" s="371"/>
      <c r="N232" s="425"/>
      <c r="O232" s="425"/>
      <c r="P232" s="425"/>
      <c r="Q232" s="372"/>
      <c r="R232" s="372"/>
    </row>
    <row r="233" spans="1:18" x14ac:dyDescent="0.2">
      <c r="A233" s="189"/>
      <c r="B233" s="190" t="s">
        <v>53</v>
      </c>
      <c r="C233" s="190"/>
      <c r="D233" s="377"/>
      <c r="E233" s="466"/>
      <c r="F233" s="463"/>
      <c r="G233" s="430"/>
      <c r="H233" s="448"/>
      <c r="I233" s="440"/>
      <c r="J233" s="440"/>
      <c r="K233" s="440"/>
      <c r="L233" s="440"/>
      <c r="M233" s="371"/>
      <c r="N233" s="425"/>
      <c r="O233" s="425"/>
      <c r="P233" s="425"/>
      <c r="Q233" s="372"/>
      <c r="R233" s="372"/>
    </row>
    <row r="234" spans="1:18" ht="7.5" customHeight="1" x14ac:dyDescent="0.2">
      <c r="A234" s="189"/>
      <c r="B234" s="162"/>
      <c r="C234" s="162"/>
      <c r="D234" s="162"/>
      <c r="E234" s="466"/>
      <c r="F234" s="463"/>
      <c r="G234" s="430"/>
      <c r="H234" s="448"/>
      <c r="I234" s="440"/>
      <c r="J234" s="440"/>
      <c r="K234" s="440"/>
      <c r="L234" s="440"/>
      <c r="M234" s="371"/>
      <c r="N234" s="425"/>
      <c r="O234" s="425"/>
      <c r="P234" s="425"/>
      <c r="Q234" s="372"/>
      <c r="R234" s="372"/>
    </row>
    <row r="235" spans="1:18" ht="50.1" customHeight="1" x14ac:dyDescent="0.2">
      <c r="A235" s="189"/>
      <c r="B235" s="357" t="s">
        <v>45</v>
      </c>
      <c r="C235" s="449" t="s">
        <v>403</v>
      </c>
      <c r="D235" s="449"/>
      <c r="E235" s="466"/>
      <c r="F235" s="463"/>
      <c r="G235" s="430"/>
      <c r="H235" s="448"/>
      <c r="I235" s="440"/>
      <c r="J235" s="440"/>
      <c r="K235" s="440"/>
      <c r="L235" s="440"/>
      <c r="M235" s="372"/>
      <c r="N235" s="425"/>
      <c r="O235" s="425"/>
      <c r="P235" s="425"/>
      <c r="Q235" s="372"/>
      <c r="R235" s="372"/>
    </row>
    <row r="236" spans="1:18" ht="50.1" customHeight="1" x14ac:dyDescent="0.2">
      <c r="A236" s="189"/>
      <c r="B236" s="357" t="s">
        <v>46</v>
      </c>
      <c r="C236" s="449" t="s">
        <v>404</v>
      </c>
      <c r="D236" s="449"/>
      <c r="E236" s="466"/>
      <c r="F236" s="463"/>
      <c r="G236" s="430"/>
      <c r="H236" s="448"/>
      <c r="I236" s="440"/>
      <c r="J236" s="440"/>
      <c r="K236" s="440"/>
      <c r="L236" s="440"/>
      <c r="M236" s="372"/>
      <c r="N236" s="425"/>
      <c r="O236" s="425"/>
      <c r="P236" s="425"/>
      <c r="Q236" s="372"/>
      <c r="R236" s="372"/>
    </row>
    <row r="237" spans="1:18" ht="50.1" customHeight="1" x14ac:dyDescent="0.2">
      <c r="A237" s="192"/>
      <c r="B237" s="357" t="s">
        <v>51</v>
      </c>
      <c r="C237" s="449" t="s">
        <v>405</v>
      </c>
      <c r="D237" s="449"/>
      <c r="E237" s="466"/>
      <c r="F237" s="463"/>
      <c r="G237" s="430"/>
      <c r="H237" s="448"/>
      <c r="I237" s="372"/>
      <c r="J237" s="372"/>
      <c r="K237" s="373"/>
      <c r="L237" s="374"/>
      <c r="M237" s="371"/>
      <c r="N237" s="426"/>
      <c r="O237" s="426"/>
      <c r="P237" s="426"/>
      <c r="Q237" s="372"/>
      <c r="R237" s="372"/>
    </row>
    <row r="238" spans="1:18" ht="14.25" customHeight="1" x14ac:dyDescent="0.2">
      <c r="A238" s="186" t="s">
        <v>299</v>
      </c>
      <c r="B238" s="187" t="s">
        <v>131</v>
      </c>
      <c r="C238" s="187"/>
      <c r="D238" s="173"/>
      <c r="E238" s="441" t="s">
        <v>78</v>
      </c>
      <c r="F238" s="450">
        <v>2</v>
      </c>
      <c r="G238" s="411">
        <f>IF(D240=C242,5,IF(D240=C243,4,IF(D240=C244,3,IF(D240=C245,2,IF(D240=C246,1,0)))))</f>
        <v>0</v>
      </c>
      <c r="H238" s="438">
        <f>F238*G238</f>
        <v>0</v>
      </c>
      <c r="I238" s="372"/>
      <c r="J238" s="372"/>
      <c r="K238" s="373"/>
      <c r="L238" s="374"/>
      <c r="M238" s="371"/>
      <c r="N238" s="428"/>
      <c r="O238" s="428"/>
      <c r="P238" s="428"/>
      <c r="Q238" s="372"/>
      <c r="R238" s="372"/>
    </row>
    <row r="239" spans="1:18" x14ac:dyDescent="0.2">
      <c r="A239" s="189"/>
      <c r="B239" s="190" t="s">
        <v>133</v>
      </c>
      <c r="C239" s="190"/>
      <c r="D239" s="193" t="s">
        <v>439</v>
      </c>
      <c r="E239" s="442"/>
      <c r="F239" s="451"/>
      <c r="G239" s="412"/>
      <c r="H239" s="413"/>
      <c r="I239" s="372"/>
      <c r="J239" s="372"/>
      <c r="K239" s="373"/>
      <c r="L239" s="374"/>
      <c r="M239" s="371"/>
      <c r="N239" s="428"/>
      <c r="O239" s="428"/>
      <c r="P239" s="428"/>
      <c r="Q239" s="372"/>
      <c r="R239" s="372"/>
    </row>
    <row r="240" spans="1:18" x14ac:dyDescent="0.2">
      <c r="A240" s="189"/>
      <c r="B240" s="190" t="s">
        <v>53</v>
      </c>
      <c r="C240" s="190"/>
      <c r="D240" s="205"/>
      <c r="E240" s="442"/>
      <c r="F240" s="451"/>
      <c r="G240" s="412"/>
      <c r="H240" s="413"/>
      <c r="I240" s="372"/>
      <c r="J240" s="372"/>
      <c r="K240" s="372"/>
      <c r="L240" s="372"/>
      <c r="M240" s="372"/>
      <c r="N240" s="372"/>
      <c r="O240" s="372"/>
      <c r="P240" s="372"/>
      <c r="Q240" s="372"/>
      <c r="R240" s="372"/>
    </row>
    <row r="241" spans="1:18" ht="7.5" customHeight="1" x14ac:dyDescent="0.2">
      <c r="A241" s="192"/>
      <c r="B241" s="162"/>
      <c r="C241" s="162"/>
      <c r="D241" s="162"/>
      <c r="E241" s="442"/>
      <c r="F241" s="451"/>
      <c r="G241" s="412"/>
      <c r="H241" s="413"/>
      <c r="I241" s="440"/>
      <c r="J241" s="440"/>
      <c r="K241" s="440"/>
      <c r="L241" s="440"/>
      <c r="M241" s="372"/>
      <c r="N241" s="372"/>
      <c r="O241" s="372"/>
      <c r="P241" s="372"/>
      <c r="Q241" s="372"/>
      <c r="R241" s="372"/>
    </row>
    <row r="242" spans="1:18" ht="14.25" customHeight="1" x14ac:dyDescent="0.2">
      <c r="A242" s="192"/>
      <c r="B242" s="356" t="s">
        <v>76</v>
      </c>
      <c r="C242" s="400" t="s">
        <v>395</v>
      </c>
      <c r="D242" s="400"/>
      <c r="E242" s="442"/>
      <c r="F242" s="451"/>
      <c r="G242" s="412"/>
      <c r="H242" s="413"/>
      <c r="I242" s="440"/>
      <c r="J242" s="440"/>
      <c r="K242" s="440"/>
      <c r="L242" s="440"/>
      <c r="M242" s="371"/>
      <c r="N242" s="365"/>
      <c r="O242" s="365"/>
      <c r="P242" s="365"/>
      <c r="Q242" s="372"/>
      <c r="R242" s="372"/>
    </row>
    <row r="243" spans="1:18" ht="14.25" customHeight="1" x14ac:dyDescent="0.2">
      <c r="A243" s="192"/>
      <c r="B243" s="301" t="s">
        <v>50</v>
      </c>
      <c r="C243" s="400" t="s">
        <v>274</v>
      </c>
      <c r="D243" s="400"/>
      <c r="E243" s="442"/>
      <c r="F243" s="451"/>
      <c r="G243" s="412"/>
      <c r="H243" s="413"/>
      <c r="I243" s="440"/>
      <c r="J243" s="440"/>
      <c r="K243" s="440"/>
      <c r="L243" s="440"/>
      <c r="M243" s="372"/>
      <c r="N243" s="372"/>
      <c r="O243" s="372"/>
      <c r="P243" s="372"/>
      <c r="Q243" s="372"/>
      <c r="R243" s="372"/>
    </row>
    <row r="244" spans="1:18" x14ac:dyDescent="0.2">
      <c r="A244" s="192"/>
      <c r="B244" s="301" t="s">
        <v>45</v>
      </c>
      <c r="C244" s="400" t="s">
        <v>273</v>
      </c>
      <c r="D244" s="400"/>
      <c r="E244" s="442"/>
      <c r="F244" s="451"/>
      <c r="G244" s="412"/>
      <c r="H244" s="413"/>
      <c r="I244" s="440"/>
      <c r="J244" s="440"/>
      <c r="K244" s="440"/>
      <c r="L244" s="440"/>
      <c r="M244" s="372"/>
      <c r="N244" s="372"/>
      <c r="O244" s="372"/>
      <c r="P244" s="372"/>
      <c r="Q244" s="372"/>
      <c r="R244" s="372"/>
    </row>
    <row r="245" spans="1:18" ht="14.25" customHeight="1" x14ac:dyDescent="0.2">
      <c r="A245" s="192"/>
      <c r="B245" s="301" t="s">
        <v>46</v>
      </c>
      <c r="C245" s="400" t="s">
        <v>137</v>
      </c>
      <c r="D245" s="400"/>
      <c r="E245" s="442"/>
      <c r="F245" s="451"/>
      <c r="G245" s="412"/>
      <c r="H245" s="413"/>
      <c r="I245" s="440"/>
      <c r="J245" s="440"/>
      <c r="K245" s="440"/>
      <c r="L245" s="440"/>
      <c r="M245" s="372"/>
      <c r="N245" s="372"/>
      <c r="O245" s="372"/>
      <c r="P245" s="372"/>
      <c r="Q245" s="372"/>
      <c r="R245" s="372"/>
    </row>
    <row r="246" spans="1:18" ht="14.25" customHeight="1" x14ac:dyDescent="0.2">
      <c r="A246" s="192"/>
      <c r="B246" s="301" t="s">
        <v>51</v>
      </c>
      <c r="C246" s="400" t="s">
        <v>351</v>
      </c>
      <c r="D246" s="400"/>
      <c r="E246" s="442"/>
      <c r="F246" s="451"/>
      <c r="G246" s="443"/>
      <c r="H246" s="439"/>
      <c r="I246" s="375"/>
      <c r="J246" s="375"/>
      <c r="K246" s="375"/>
      <c r="L246" s="375"/>
      <c r="M246" s="372"/>
      <c r="N246" s="372"/>
      <c r="O246" s="372"/>
      <c r="P246" s="372"/>
      <c r="Q246" s="372"/>
      <c r="R246" s="372"/>
    </row>
    <row r="247" spans="1:18" ht="14.25" customHeight="1" x14ac:dyDescent="0.2">
      <c r="A247" s="186" t="s">
        <v>300</v>
      </c>
      <c r="B247" s="187" t="s">
        <v>292</v>
      </c>
      <c r="C247" s="187"/>
      <c r="D247" s="173"/>
      <c r="E247" s="435" t="s">
        <v>294</v>
      </c>
      <c r="F247" s="432">
        <v>3</v>
      </c>
      <c r="G247" s="429">
        <f>IF(D251=C251,1,0)+IF(D252=C252,1,0)+IF(D253=C253,1,0)+IF(D254=C254,1,0)</f>
        <v>0</v>
      </c>
      <c r="H247" s="438">
        <f>F247*G247</f>
        <v>0</v>
      </c>
      <c r="I247" s="372"/>
      <c r="J247" s="372"/>
      <c r="K247" s="373"/>
      <c r="L247" s="374"/>
      <c r="M247" s="371"/>
      <c r="N247" s="428"/>
      <c r="O247" s="428"/>
      <c r="P247" s="428"/>
      <c r="Q247" s="372"/>
      <c r="R247" s="372"/>
    </row>
    <row r="248" spans="1:18" x14ac:dyDescent="0.2">
      <c r="A248" s="189"/>
      <c r="B248" s="190" t="s">
        <v>293</v>
      </c>
      <c r="C248" s="190"/>
      <c r="D248" s="193" t="s">
        <v>320</v>
      </c>
      <c r="E248" s="436"/>
      <c r="F248" s="433"/>
      <c r="G248" s="430"/>
      <c r="H248" s="413"/>
      <c r="I248" s="372"/>
      <c r="J248" s="372"/>
      <c r="K248" s="373"/>
      <c r="L248" s="374"/>
      <c r="M248" s="371"/>
      <c r="N248" s="428"/>
      <c r="O248" s="428"/>
      <c r="P248" s="428"/>
      <c r="Q248" s="372"/>
      <c r="R248" s="372"/>
    </row>
    <row r="249" spans="1:18" x14ac:dyDescent="0.2">
      <c r="A249" s="189"/>
      <c r="B249" s="190" t="s">
        <v>53</v>
      </c>
      <c r="C249" s="190"/>
      <c r="D249" s="255" t="s">
        <v>295</v>
      </c>
      <c r="E249" s="436"/>
      <c r="F249" s="433"/>
      <c r="G249" s="430"/>
      <c r="H249" s="413"/>
      <c r="I249" s="372"/>
      <c r="J249" s="372"/>
      <c r="K249" s="372"/>
      <c r="L249" s="372"/>
      <c r="M249" s="372"/>
      <c r="N249" s="372"/>
      <c r="O249" s="372"/>
      <c r="P249" s="372"/>
      <c r="Q249" s="372"/>
      <c r="R249" s="372"/>
    </row>
    <row r="250" spans="1:18" ht="7.5" customHeight="1" x14ac:dyDescent="0.2">
      <c r="A250" s="192"/>
      <c r="B250" s="162"/>
      <c r="C250" s="162"/>
      <c r="D250" s="162"/>
      <c r="E250" s="436"/>
      <c r="F250" s="433"/>
      <c r="G250" s="430"/>
      <c r="H250" s="413"/>
      <c r="I250" s="440"/>
      <c r="J250" s="440"/>
      <c r="K250" s="440"/>
      <c r="L250" s="440"/>
      <c r="M250" s="372"/>
      <c r="N250" s="372"/>
      <c r="O250" s="372"/>
      <c r="P250" s="372"/>
      <c r="Q250" s="372"/>
      <c r="R250" s="372"/>
    </row>
    <row r="251" spans="1:18" x14ac:dyDescent="0.2">
      <c r="A251" s="192"/>
      <c r="B251" s="254" t="s">
        <v>51</v>
      </c>
      <c r="C251" s="161" t="s">
        <v>316</v>
      </c>
      <c r="D251" s="205"/>
      <c r="E251" s="436"/>
      <c r="F251" s="433"/>
      <c r="G251" s="430"/>
      <c r="H251" s="413"/>
      <c r="I251" s="440"/>
      <c r="J251" s="440"/>
      <c r="K251" s="440"/>
      <c r="L251" s="440"/>
      <c r="M251" s="372"/>
      <c r="N251" s="372"/>
      <c r="O251" s="372"/>
      <c r="P251" s="372"/>
      <c r="Q251" s="372"/>
      <c r="R251" s="372"/>
    </row>
    <row r="252" spans="1:18" ht="14.25" customHeight="1" x14ac:dyDescent="0.2">
      <c r="A252" s="192"/>
      <c r="B252" s="254" t="s">
        <v>51</v>
      </c>
      <c r="C252" s="161" t="s">
        <v>317</v>
      </c>
      <c r="D252" s="205"/>
      <c r="E252" s="436"/>
      <c r="F252" s="433"/>
      <c r="G252" s="430"/>
      <c r="H252" s="413"/>
      <c r="I252" s="440"/>
      <c r="J252" s="440"/>
      <c r="K252" s="440"/>
      <c r="L252" s="440"/>
      <c r="M252" s="372"/>
      <c r="N252" s="372"/>
      <c r="O252" s="372"/>
      <c r="P252" s="372"/>
      <c r="Q252" s="372"/>
      <c r="R252" s="372"/>
    </row>
    <row r="253" spans="1:18" ht="14.25" customHeight="1" x14ac:dyDescent="0.2">
      <c r="A253" s="192"/>
      <c r="B253" s="254" t="s">
        <v>51</v>
      </c>
      <c r="C253" s="161" t="s">
        <v>318</v>
      </c>
      <c r="D253" s="205"/>
      <c r="E253" s="436"/>
      <c r="F253" s="433"/>
      <c r="G253" s="430"/>
      <c r="H253" s="413"/>
      <c r="I253" s="375"/>
      <c r="J253" s="375"/>
      <c r="K253" s="375"/>
      <c r="L253" s="375"/>
      <c r="M253" s="372"/>
      <c r="N253" s="372"/>
      <c r="O253" s="372"/>
      <c r="P253" s="372"/>
      <c r="Q253" s="372"/>
      <c r="R253" s="372"/>
    </row>
    <row r="254" spans="1:18" ht="14.25" customHeight="1" x14ac:dyDescent="0.2">
      <c r="A254" s="192"/>
      <c r="B254" s="294" t="s">
        <v>51</v>
      </c>
      <c r="C254" s="295" t="s">
        <v>321</v>
      </c>
      <c r="D254" s="205"/>
      <c r="E254" s="437"/>
      <c r="F254" s="434"/>
      <c r="G254" s="431"/>
      <c r="H254" s="439"/>
      <c r="I254" s="375"/>
      <c r="J254" s="375"/>
      <c r="K254" s="375"/>
      <c r="L254" s="375"/>
      <c r="M254" s="372"/>
      <c r="N254" s="372"/>
      <c r="O254" s="372"/>
      <c r="P254" s="372"/>
      <c r="Q254" s="372"/>
      <c r="R254" s="372"/>
    </row>
    <row r="255" spans="1:18" x14ac:dyDescent="0.2">
      <c r="A255" s="186" t="s">
        <v>301</v>
      </c>
      <c r="B255" s="257" t="s">
        <v>101</v>
      </c>
      <c r="C255" s="257"/>
      <c r="D255" s="389"/>
      <c r="E255" s="441" t="s">
        <v>197</v>
      </c>
      <c r="F255" s="450">
        <v>2</v>
      </c>
      <c r="G255" s="411">
        <f>IF(D257=C259,4,IF(D257=C260,3,IF(D257=C261,2,IF(D257=C262,1,0))))</f>
        <v>0</v>
      </c>
      <c r="H255" s="438">
        <f>F255*G255</f>
        <v>0</v>
      </c>
      <c r="I255" s="372"/>
      <c r="J255" s="372"/>
      <c r="K255" s="372"/>
      <c r="L255" s="372"/>
      <c r="M255" s="372"/>
      <c r="N255" s="372"/>
      <c r="O255" s="372"/>
      <c r="P255" s="372"/>
      <c r="Q255" s="372"/>
      <c r="R255" s="372"/>
    </row>
    <row r="256" spans="1:18" ht="13.9" customHeight="1" x14ac:dyDescent="0.2">
      <c r="A256" s="189"/>
      <c r="B256" s="404" t="s">
        <v>323</v>
      </c>
      <c r="C256" s="405"/>
      <c r="D256" s="390" t="s">
        <v>432</v>
      </c>
      <c r="E256" s="442"/>
      <c r="F256" s="451"/>
      <c r="G256" s="412"/>
      <c r="H256" s="413"/>
      <c r="I256" s="372"/>
      <c r="J256" s="372"/>
      <c r="K256" s="372"/>
      <c r="L256" s="372"/>
      <c r="M256" s="372"/>
      <c r="N256" s="372"/>
      <c r="O256" s="372"/>
      <c r="P256" s="372"/>
      <c r="Q256" s="372"/>
      <c r="R256" s="372"/>
    </row>
    <row r="257" spans="1:18" ht="13.5" customHeight="1" x14ac:dyDescent="0.25">
      <c r="A257" s="189"/>
      <c r="B257" s="260" t="s">
        <v>53</v>
      </c>
      <c r="C257" s="260"/>
      <c r="D257" s="391"/>
      <c r="E257" s="442"/>
      <c r="F257" s="451"/>
      <c r="G257" s="412"/>
      <c r="H257" s="413"/>
      <c r="I257" s="376"/>
      <c r="J257" s="372"/>
      <c r="K257" s="372"/>
      <c r="L257" s="372"/>
      <c r="M257" s="372"/>
      <c r="N257" s="372"/>
      <c r="O257" s="372"/>
      <c r="P257" s="372"/>
      <c r="Q257" s="372"/>
      <c r="R257" s="372"/>
    </row>
    <row r="258" spans="1:18" ht="7.5" customHeight="1" x14ac:dyDescent="0.2">
      <c r="A258" s="192"/>
      <c r="B258" s="263"/>
      <c r="C258" s="263"/>
      <c r="D258" s="263"/>
      <c r="E258" s="442"/>
      <c r="F258" s="451"/>
      <c r="G258" s="412"/>
      <c r="H258" s="413"/>
      <c r="I258" s="372"/>
      <c r="J258" s="372"/>
      <c r="K258" s="372"/>
      <c r="L258" s="372"/>
      <c r="M258" s="372"/>
      <c r="N258" s="372"/>
      <c r="O258" s="372"/>
      <c r="P258" s="372"/>
      <c r="Q258" s="372"/>
      <c r="R258" s="372"/>
    </row>
    <row r="259" spans="1:18" x14ac:dyDescent="0.2">
      <c r="A259" s="192"/>
      <c r="B259" s="392" t="s">
        <v>50</v>
      </c>
      <c r="C259" s="398" t="s">
        <v>442</v>
      </c>
      <c r="D259" s="398"/>
      <c r="E259" s="442"/>
      <c r="F259" s="451"/>
      <c r="G259" s="412"/>
      <c r="H259" s="413"/>
      <c r="I259" s="440"/>
      <c r="J259" s="440"/>
      <c r="K259" s="440"/>
      <c r="L259" s="440"/>
      <c r="M259" s="440"/>
      <c r="N259" s="365"/>
      <c r="O259" s="365"/>
      <c r="P259" s="365"/>
      <c r="Q259" s="372"/>
      <c r="R259" s="372"/>
    </row>
    <row r="260" spans="1:18" x14ac:dyDescent="0.2">
      <c r="A260" s="192"/>
      <c r="B260" s="387" t="s">
        <v>45</v>
      </c>
      <c r="C260" s="398" t="s">
        <v>441</v>
      </c>
      <c r="D260" s="398"/>
      <c r="E260" s="442"/>
      <c r="F260" s="451"/>
      <c r="G260" s="412"/>
      <c r="H260" s="413"/>
      <c r="I260" s="440"/>
      <c r="J260" s="440"/>
      <c r="K260" s="440"/>
      <c r="L260" s="440"/>
      <c r="M260" s="440"/>
      <c r="N260" s="372"/>
      <c r="O260" s="372"/>
      <c r="P260" s="372"/>
      <c r="Q260" s="372"/>
      <c r="R260" s="372"/>
    </row>
    <row r="261" spans="1:18" x14ac:dyDescent="0.2">
      <c r="A261" s="194"/>
      <c r="B261" s="387" t="s">
        <v>46</v>
      </c>
      <c r="C261" s="398" t="s">
        <v>440</v>
      </c>
      <c r="D261" s="398"/>
      <c r="E261" s="442"/>
      <c r="F261" s="451"/>
      <c r="G261" s="412"/>
      <c r="H261" s="413"/>
      <c r="I261" s="440"/>
      <c r="J261" s="440"/>
      <c r="K261" s="440"/>
      <c r="L261" s="440"/>
      <c r="M261" s="440"/>
      <c r="N261" s="372"/>
      <c r="O261" s="372"/>
      <c r="P261" s="372"/>
      <c r="Q261" s="372"/>
      <c r="R261" s="372"/>
    </row>
    <row r="262" spans="1:18" x14ac:dyDescent="0.2">
      <c r="A262" s="194"/>
      <c r="B262" s="387" t="s">
        <v>51</v>
      </c>
      <c r="C262" s="398" t="s">
        <v>433</v>
      </c>
      <c r="D262" s="399"/>
      <c r="E262" s="442"/>
      <c r="F262" s="451"/>
      <c r="G262" s="412"/>
      <c r="H262" s="413"/>
      <c r="I262" s="440"/>
      <c r="J262" s="440"/>
      <c r="K262" s="440"/>
      <c r="L262" s="440"/>
      <c r="M262" s="440"/>
      <c r="N262" s="372"/>
      <c r="O262" s="372"/>
      <c r="P262" s="372"/>
      <c r="Q262" s="372"/>
      <c r="R262" s="372"/>
    </row>
    <row r="263" spans="1:18" x14ac:dyDescent="0.2">
      <c r="A263" s="186" t="s">
        <v>302</v>
      </c>
      <c r="B263" s="257" t="s">
        <v>247</v>
      </c>
      <c r="C263" s="257"/>
      <c r="D263" s="389"/>
      <c r="E263" s="441" t="s">
        <v>78</v>
      </c>
      <c r="F263" s="450">
        <v>1</v>
      </c>
      <c r="G263" s="411">
        <f>IF(D265=C267,5,IF(D265=C268,4,IF(D265=C269,3,IF(D265=C270,2,IF(D265=C271,1,0)))))</f>
        <v>0</v>
      </c>
      <c r="H263" s="438">
        <f>F263*G263</f>
        <v>0</v>
      </c>
      <c r="I263" s="440"/>
      <c r="J263" s="440"/>
      <c r="K263" s="440"/>
      <c r="L263" s="440"/>
      <c r="M263" s="440"/>
      <c r="N263" s="372"/>
      <c r="O263" s="372"/>
      <c r="P263" s="372"/>
      <c r="Q263" s="372"/>
      <c r="R263" s="372"/>
    </row>
    <row r="264" spans="1:18" x14ac:dyDescent="0.2">
      <c r="A264" s="189"/>
      <c r="B264" s="404" t="s">
        <v>291</v>
      </c>
      <c r="C264" s="405"/>
      <c r="D264" s="390" t="s">
        <v>424</v>
      </c>
      <c r="E264" s="442"/>
      <c r="F264" s="451"/>
      <c r="G264" s="412"/>
      <c r="H264" s="413"/>
      <c r="I264" s="372"/>
      <c r="J264" s="372"/>
      <c r="K264" s="372"/>
      <c r="L264" s="372"/>
      <c r="M264" s="372"/>
      <c r="N264" s="372"/>
      <c r="O264" s="372"/>
      <c r="P264" s="372"/>
      <c r="Q264" s="372"/>
      <c r="R264" s="372"/>
    </row>
    <row r="265" spans="1:18" ht="13.5" customHeight="1" x14ac:dyDescent="0.2">
      <c r="A265" s="189"/>
      <c r="B265" s="260" t="s">
        <v>53</v>
      </c>
      <c r="C265" s="260"/>
      <c r="D265" s="391"/>
      <c r="E265" s="442"/>
      <c r="F265" s="451"/>
      <c r="G265" s="412"/>
      <c r="H265" s="413"/>
      <c r="I265" s="372"/>
      <c r="J265" s="372"/>
      <c r="K265" s="372"/>
      <c r="L265" s="372"/>
      <c r="M265" s="372"/>
      <c r="N265" s="372"/>
      <c r="O265" s="372"/>
      <c r="P265" s="372"/>
      <c r="Q265" s="372"/>
      <c r="R265" s="372"/>
    </row>
    <row r="266" spans="1:18" ht="7.5" customHeight="1" x14ac:dyDescent="0.2">
      <c r="A266" s="192"/>
      <c r="B266" s="263"/>
      <c r="C266" s="263"/>
      <c r="D266" s="263"/>
      <c r="E266" s="442"/>
      <c r="F266" s="451"/>
      <c r="G266" s="412"/>
      <c r="H266" s="413"/>
      <c r="I266" s="372"/>
      <c r="J266" s="372"/>
      <c r="K266" s="372"/>
      <c r="L266" s="372"/>
      <c r="M266" s="372"/>
      <c r="N266" s="372"/>
      <c r="O266" s="372"/>
      <c r="P266" s="372"/>
      <c r="Q266" s="372"/>
      <c r="R266" s="372"/>
    </row>
    <row r="267" spans="1:18" x14ac:dyDescent="0.2">
      <c r="A267" s="192"/>
      <c r="B267" s="387" t="s">
        <v>76</v>
      </c>
      <c r="C267" s="398" t="s">
        <v>425</v>
      </c>
      <c r="D267" s="398"/>
      <c r="E267" s="442"/>
      <c r="F267" s="451"/>
      <c r="G267" s="412"/>
      <c r="H267" s="413"/>
      <c r="I267" s="372"/>
      <c r="J267" s="372"/>
      <c r="K267" s="372"/>
      <c r="L267" s="372"/>
      <c r="M267" s="372"/>
      <c r="N267" s="372"/>
      <c r="O267" s="372"/>
      <c r="P267" s="372"/>
      <c r="Q267" s="372"/>
      <c r="R267" s="372"/>
    </row>
    <row r="268" spans="1:18" x14ac:dyDescent="0.2">
      <c r="A268" s="192"/>
      <c r="B268" s="387" t="s">
        <v>50</v>
      </c>
      <c r="C268" s="398" t="s">
        <v>426</v>
      </c>
      <c r="D268" s="398"/>
      <c r="E268" s="442"/>
      <c r="F268" s="451"/>
      <c r="G268" s="412"/>
      <c r="H268" s="413"/>
      <c r="I268" s="440"/>
      <c r="J268" s="440"/>
      <c r="K268" s="440"/>
      <c r="L268" s="440"/>
      <c r="M268" s="440"/>
      <c r="N268" s="372"/>
      <c r="O268" s="372"/>
      <c r="P268" s="372"/>
      <c r="Q268" s="372"/>
      <c r="R268" s="372"/>
    </row>
    <row r="269" spans="1:18" ht="14.25" customHeight="1" x14ac:dyDescent="0.2">
      <c r="A269" s="192"/>
      <c r="B269" s="387" t="s">
        <v>45</v>
      </c>
      <c r="C269" s="398" t="s">
        <v>427</v>
      </c>
      <c r="D269" s="398"/>
      <c r="E269" s="442"/>
      <c r="F269" s="451"/>
      <c r="G269" s="412"/>
      <c r="H269" s="413"/>
      <c r="I269" s="440"/>
      <c r="J269" s="440"/>
      <c r="K269" s="440"/>
      <c r="L269" s="440"/>
      <c r="M269" s="440"/>
      <c r="N269" s="372"/>
      <c r="O269" s="372"/>
      <c r="P269" s="372"/>
      <c r="Q269" s="372"/>
      <c r="R269" s="372"/>
    </row>
    <row r="270" spans="1:18" ht="14.25" customHeight="1" x14ac:dyDescent="0.2">
      <c r="A270" s="192"/>
      <c r="B270" s="387" t="s">
        <v>46</v>
      </c>
      <c r="C270" s="398" t="s">
        <v>428</v>
      </c>
      <c r="D270" s="399"/>
      <c r="E270" s="442"/>
      <c r="F270" s="451"/>
      <c r="G270" s="412"/>
      <c r="H270" s="413"/>
      <c r="I270" s="440"/>
      <c r="J270" s="440"/>
      <c r="K270" s="440"/>
      <c r="L270" s="440"/>
      <c r="M270" s="440"/>
      <c r="N270" s="372"/>
      <c r="O270" s="372"/>
      <c r="P270" s="372"/>
      <c r="Q270" s="372"/>
      <c r="R270" s="372"/>
    </row>
    <row r="271" spans="1:18" ht="14.25" customHeight="1" x14ac:dyDescent="0.2">
      <c r="A271" s="194"/>
      <c r="B271" s="387" t="s">
        <v>51</v>
      </c>
      <c r="C271" s="398" t="s">
        <v>429</v>
      </c>
      <c r="D271" s="399"/>
      <c r="E271" s="442"/>
      <c r="F271" s="451"/>
      <c r="G271" s="443"/>
      <c r="H271" s="413"/>
      <c r="I271" s="440"/>
      <c r="J271" s="440"/>
      <c r="K271" s="440"/>
      <c r="L271" s="440"/>
      <c r="M271" s="440"/>
      <c r="N271" s="372"/>
      <c r="O271" s="372"/>
      <c r="P271" s="372"/>
      <c r="Q271" s="372"/>
      <c r="R271" s="372"/>
    </row>
    <row r="272" spans="1:18" s="43" customFormat="1" ht="14.25" customHeight="1" x14ac:dyDescent="0.2">
      <c r="A272" s="256" t="s">
        <v>312</v>
      </c>
      <c r="B272" s="257" t="s">
        <v>272</v>
      </c>
      <c r="C272" s="258"/>
      <c r="D272" s="258"/>
      <c r="E272" s="441" t="s">
        <v>56</v>
      </c>
      <c r="F272" s="521">
        <v>4</v>
      </c>
      <c r="G272" s="411">
        <f>IF(D274=C276,3,IF(D274=C277,2,IF(D274=C278,1,0)))</f>
        <v>0</v>
      </c>
      <c r="H272" s="438">
        <f>F272*G272</f>
        <v>0</v>
      </c>
      <c r="I272" s="440"/>
      <c r="J272" s="440"/>
      <c r="K272" s="440"/>
      <c r="L272" s="440"/>
      <c r="M272" s="440"/>
      <c r="N272" s="370"/>
      <c r="O272" s="370"/>
      <c r="P272" s="370"/>
      <c r="Q272" s="370"/>
      <c r="R272" s="370"/>
    </row>
    <row r="273" spans="1:18" s="43" customFormat="1" ht="25.5" x14ac:dyDescent="0.2">
      <c r="A273" s="259"/>
      <c r="B273" s="260" t="s">
        <v>43</v>
      </c>
      <c r="C273" s="260"/>
      <c r="D273" s="261" t="s">
        <v>305</v>
      </c>
      <c r="E273" s="442"/>
      <c r="F273" s="409"/>
      <c r="G273" s="412"/>
      <c r="H273" s="413"/>
      <c r="I273" s="440"/>
      <c r="J273" s="440"/>
      <c r="K273" s="440"/>
      <c r="L273" s="440"/>
      <c r="M273" s="440"/>
      <c r="N273" s="370"/>
      <c r="O273" s="370"/>
      <c r="P273" s="370"/>
      <c r="Q273" s="370"/>
      <c r="R273" s="370"/>
    </row>
    <row r="274" spans="1:18" s="43" customFormat="1" x14ac:dyDescent="0.2">
      <c r="A274" s="259"/>
      <c r="B274" s="260" t="s">
        <v>53</v>
      </c>
      <c r="C274" s="260"/>
      <c r="D274" s="205"/>
      <c r="E274" s="442"/>
      <c r="F274" s="409"/>
      <c r="G274" s="412"/>
      <c r="H274" s="413"/>
      <c r="I274" s="440"/>
      <c r="J274" s="440"/>
      <c r="K274" s="440"/>
      <c r="L274" s="440"/>
      <c r="M274" s="440"/>
      <c r="N274" s="370"/>
      <c r="O274" s="370"/>
      <c r="P274" s="370"/>
      <c r="Q274" s="370"/>
      <c r="R274" s="370"/>
    </row>
    <row r="275" spans="1:18" s="43" customFormat="1" ht="7.5" customHeight="1" x14ac:dyDescent="0.2">
      <c r="A275" s="262"/>
      <c r="B275" s="263"/>
      <c r="C275" s="263"/>
      <c r="D275" s="263"/>
      <c r="E275" s="442"/>
      <c r="F275" s="409"/>
      <c r="G275" s="412"/>
      <c r="H275" s="413"/>
      <c r="I275" s="440"/>
      <c r="J275" s="440"/>
      <c r="K275" s="440"/>
      <c r="L275" s="440"/>
      <c r="M275" s="440"/>
      <c r="N275" s="370"/>
      <c r="O275" s="370"/>
      <c r="P275" s="370"/>
      <c r="Q275" s="370"/>
      <c r="R275" s="370"/>
    </row>
    <row r="276" spans="1:18" s="43" customFormat="1" x14ac:dyDescent="0.2">
      <c r="A276" s="262"/>
      <c r="B276" s="301" t="s">
        <v>45</v>
      </c>
      <c r="C276" s="398" t="s">
        <v>277</v>
      </c>
      <c r="D276" s="398"/>
      <c r="E276" s="442"/>
      <c r="F276" s="409"/>
      <c r="G276" s="412"/>
      <c r="H276" s="413"/>
      <c r="I276" s="440"/>
      <c r="J276" s="440"/>
      <c r="K276" s="440"/>
      <c r="L276" s="440"/>
      <c r="M276" s="440"/>
      <c r="N276" s="370"/>
      <c r="O276" s="370"/>
      <c r="P276" s="370"/>
      <c r="Q276" s="370"/>
      <c r="R276" s="370"/>
    </row>
    <row r="277" spans="1:18" s="43" customFormat="1" ht="14.25" customHeight="1" x14ac:dyDescent="0.2">
      <c r="A277" s="264"/>
      <c r="B277" s="301" t="s">
        <v>46</v>
      </c>
      <c r="C277" s="398" t="s">
        <v>276</v>
      </c>
      <c r="D277" s="398"/>
      <c r="E277" s="442"/>
      <c r="F277" s="409"/>
      <c r="G277" s="412"/>
      <c r="H277" s="413"/>
      <c r="I277" s="440"/>
      <c r="J277" s="440"/>
      <c r="K277" s="440"/>
      <c r="L277" s="440"/>
      <c r="M277" s="440"/>
      <c r="N277" s="370"/>
      <c r="O277" s="370"/>
      <c r="P277" s="370"/>
      <c r="Q277" s="370"/>
      <c r="R277" s="370"/>
    </row>
    <row r="278" spans="1:18" s="43" customFormat="1" ht="14.25" customHeight="1" x14ac:dyDescent="0.2">
      <c r="A278" s="265"/>
      <c r="B278" s="302" t="s">
        <v>51</v>
      </c>
      <c r="C278" s="403" t="s">
        <v>275</v>
      </c>
      <c r="D278" s="403"/>
      <c r="E278" s="523"/>
      <c r="F278" s="522"/>
      <c r="G278" s="412"/>
      <c r="H278" s="439"/>
      <c r="I278" s="440"/>
      <c r="J278" s="440"/>
      <c r="K278" s="440"/>
      <c r="L278" s="440"/>
      <c r="M278" s="440"/>
      <c r="N278" s="370"/>
      <c r="O278" s="370"/>
      <c r="P278" s="370"/>
      <c r="Q278" s="370"/>
      <c r="R278" s="370"/>
    </row>
    <row r="279" spans="1:18" ht="14.25" customHeight="1" x14ac:dyDescent="0.2">
      <c r="A279" s="186" t="s">
        <v>303</v>
      </c>
      <c r="B279" s="187" t="s">
        <v>280</v>
      </c>
      <c r="C279" s="196"/>
      <c r="D279" s="196"/>
      <c r="E279" s="406" t="s">
        <v>197</v>
      </c>
      <c r="F279" s="409">
        <v>2</v>
      </c>
      <c r="G279" s="411">
        <f>IF(D281=C283,4,IF(D281=C284,3,IF(D281=C285,2,IF(D281=C286,1,0))))</f>
        <v>0</v>
      </c>
      <c r="H279" s="413">
        <f>F279*G279</f>
        <v>0</v>
      </c>
      <c r="I279" s="440"/>
      <c r="J279" s="440"/>
      <c r="K279" s="440"/>
      <c r="L279" s="440"/>
      <c r="M279" s="440"/>
      <c r="N279" s="372"/>
      <c r="O279" s="372"/>
      <c r="P279" s="372"/>
      <c r="Q279" s="372"/>
      <c r="R279" s="372"/>
    </row>
    <row r="280" spans="1:18" x14ac:dyDescent="0.2">
      <c r="A280" s="189"/>
      <c r="B280" s="190" t="s">
        <v>43</v>
      </c>
      <c r="C280" s="190"/>
      <c r="D280" s="197" t="s">
        <v>281</v>
      </c>
      <c r="E280" s="407"/>
      <c r="F280" s="409"/>
      <c r="G280" s="412"/>
      <c r="H280" s="413"/>
      <c r="I280" s="440"/>
      <c r="J280" s="440"/>
      <c r="K280" s="440"/>
      <c r="L280" s="440"/>
      <c r="M280" s="440"/>
      <c r="N280" s="372"/>
      <c r="O280" s="372"/>
      <c r="P280" s="372"/>
      <c r="Q280" s="372"/>
      <c r="R280" s="372"/>
    </row>
    <row r="281" spans="1:18" x14ac:dyDescent="0.2">
      <c r="A281" s="189"/>
      <c r="B281" s="190" t="s">
        <v>53</v>
      </c>
      <c r="C281" s="190"/>
      <c r="D281" s="251"/>
      <c r="E281" s="407"/>
      <c r="F281" s="409"/>
      <c r="G281" s="412"/>
      <c r="H281" s="413"/>
      <c r="I281" s="440"/>
      <c r="J281" s="440"/>
      <c r="K281" s="440"/>
      <c r="L281" s="440"/>
      <c r="M281" s="440"/>
      <c r="N281" s="372"/>
      <c r="O281" s="372"/>
      <c r="P281" s="372"/>
      <c r="Q281" s="372"/>
      <c r="R281" s="372"/>
    </row>
    <row r="282" spans="1:18" ht="7.5" customHeight="1" x14ac:dyDescent="0.2">
      <c r="A282" s="192"/>
      <c r="B282" s="162"/>
      <c r="C282" s="162"/>
      <c r="D282" s="162"/>
      <c r="E282" s="407"/>
      <c r="F282" s="409"/>
      <c r="G282" s="412"/>
      <c r="H282" s="413"/>
      <c r="I282" s="440"/>
      <c r="J282" s="440"/>
      <c r="K282" s="440"/>
      <c r="L282" s="440"/>
      <c r="M282" s="440"/>
      <c r="N282" s="372"/>
      <c r="O282" s="372"/>
      <c r="P282" s="372"/>
      <c r="Q282" s="372"/>
      <c r="R282" s="372"/>
    </row>
    <row r="283" spans="1:18" x14ac:dyDescent="0.2">
      <c r="A283" s="192"/>
      <c r="B283" s="301" t="s">
        <v>50</v>
      </c>
      <c r="C283" s="415" t="s">
        <v>282</v>
      </c>
      <c r="D283" s="415"/>
      <c r="E283" s="407"/>
      <c r="F283" s="409"/>
      <c r="G283" s="412"/>
      <c r="H283" s="413"/>
      <c r="I283" s="440"/>
      <c r="J283" s="440"/>
      <c r="K283" s="440"/>
      <c r="L283" s="440"/>
      <c r="M283" s="440"/>
      <c r="N283" s="428"/>
      <c r="O283" s="428"/>
      <c r="P283" s="428"/>
      <c r="Q283" s="372"/>
      <c r="R283" s="372"/>
    </row>
    <row r="284" spans="1:18" x14ac:dyDescent="0.2">
      <c r="A284" s="192"/>
      <c r="B284" s="301" t="s">
        <v>45</v>
      </c>
      <c r="C284" s="415" t="s">
        <v>283</v>
      </c>
      <c r="D284" s="415"/>
      <c r="E284" s="407"/>
      <c r="F284" s="409"/>
      <c r="G284" s="412"/>
      <c r="H284" s="413"/>
      <c r="I284" s="440"/>
      <c r="J284" s="440"/>
      <c r="K284" s="440"/>
      <c r="L284" s="440"/>
      <c r="M284" s="440"/>
      <c r="N284" s="372"/>
      <c r="O284" s="372"/>
      <c r="P284" s="372"/>
      <c r="Q284" s="372"/>
      <c r="R284" s="372"/>
    </row>
    <row r="285" spans="1:18" ht="14.25" customHeight="1" x14ac:dyDescent="0.2">
      <c r="A285" s="194"/>
      <c r="B285" s="301" t="s">
        <v>46</v>
      </c>
      <c r="C285" s="415" t="s">
        <v>284</v>
      </c>
      <c r="D285" s="415"/>
      <c r="E285" s="407"/>
      <c r="F285" s="409"/>
      <c r="G285" s="412"/>
      <c r="H285" s="413"/>
      <c r="I285" s="440"/>
      <c r="J285" s="440"/>
      <c r="K285" s="440"/>
      <c r="L285" s="440"/>
      <c r="M285" s="440"/>
      <c r="N285" s="372"/>
      <c r="O285" s="372"/>
      <c r="P285" s="372"/>
      <c r="Q285" s="372"/>
      <c r="R285" s="372"/>
    </row>
    <row r="286" spans="1:18" ht="14.25" customHeight="1" thickBot="1" x14ac:dyDescent="0.25">
      <c r="A286" s="195"/>
      <c r="B286" s="302" t="s">
        <v>51</v>
      </c>
      <c r="C286" s="452" t="s">
        <v>285</v>
      </c>
      <c r="D286" s="452"/>
      <c r="E286" s="408"/>
      <c r="F286" s="410"/>
      <c r="G286" s="412"/>
      <c r="H286" s="414"/>
      <c r="I286" s="440"/>
      <c r="J286" s="440"/>
      <c r="K286" s="440"/>
      <c r="L286" s="440"/>
      <c r="M286" s="440"/>
      <c r="N286" s="372"/>
      <c r="O286" s="372"/>
      <c r="P286" s="372"/>
      <c r="Q286" s="372"/>
      <c r="R286" s="372"/>
    </row>
    <row r="287" spans="1:18" ht="14.25" customHeight="1" thickTop="1" x14ac:dyDescent="0.2">
      <c r="A287" s="454"/>
      <c r="B287" s="454"/>
      <c r="C287" s="454"/>
      <c r="D287" s="454"/>
      <c r="E287" s="454"/>
      <c r="F287" s="454"/>
      <c r="G287" s="455"/>
      <c r="H287" s="198">
        <f>SUM(H231:H286)</f>
        <v>0</v>
      </c>
      <c r="I287" s="440"/>
      <c r="J287" s="440"/>
      <c r="K287" s="440"/>
      <c r="L287" s="440"/>
      <c r="M287" s="440"/>
      <c r="N287" s="372"/>
      <c r="O287" s="372"/>
      <c r="P287" s="372"/>
      <c r="Q287" s="372"/>
      <c r="R287" s="372"/>
    </row>
    <row r="288" spans="1:18" ht="7.5" customHeight="1" x14ac:dyDescent="0.2">
      <c r="A288" s="179"/>
      <c r="B288" s="293"/>
      <c r="C288" s="293"/>
      <c r="D288" s="181"/>
      <c r="E288" s="181"/>
      <c r="F288" s="181"/>
      <c r="G288" s="181"/>
      <c r="H288" s="181"/>
      <c r="I288" s="440"/>
      <c r="J288" s="440"/>
      <c r="K288" s="440"/>
      <c r="L288" s="440"/>
      <c r="M288" s="440"/>
      <c r="N288" s="428"/>
      <c r="O288" s="428"/>
      <c r="P288" s="428"/>
      <c r="Q288" s="372"/>
      <c r="R288" s="372"/>
    </row>
    <row r="289" spans="1:20" ht="20.100000000000001" customHeight="1" x14ac:dyDescent="0.2">
      <c r="A289" s="182" t="s">
        <v>34</v>
      </c>
      <c r="B289" s="444" t="s">
        <v>417</v>
      </c>
      <c r="C289" s="445"/>
      <c r="D289" s="445"/>
      <c r="E289" s="183"/>
      <c r="F289" s="183"/>
      <c r="G289" s="183"/>
      <c r="H289" s="183"/>
      <c r="I289" s="440"/>
      <c r="J289" s="440"/>
      <c r="K289" s="440"/>
      <c r="L289" s="440"/>
      <c r="M289" s="440"/>
      <c r="N289" s="372"/>
      <c r="O289" s="372"/>
      <c r="P289" s="372"/>
      <c r="Q289" s="372"/>
      <c r="R289" s="372"/>
    </row>
    <row r="290" spans="1:20" ht="20.100000000000001" customHeight="1" x14ac:dyDescent="0.2">
      <c r="A290" s="401" t="s">
        <v>242</v>
      </c>
      <c r="B290" s="401"/>
      <c r="C290" s="401"/>
      <c r="D290" s="402"/>
      <c r="E290" s="402"/>
      <c r="F290" s="402"/>
      <c r="G290" s="402"/>
      <c r="H290" s="402"/>
      <c r="I290" s="440"/>
      <c r="J290" s="440"/>
      <c r="K290" s="440"/>
      <c r="L290" s="440"/>
      <c r="M290" s="440"/>
      <c r="N290" s="366"/>
      <c r="O290" s="366"/>
      <c r="P290" s="366"/>
      <c r="Q290" s="372"/>
      <c r="R290" s="372"/>
    </row>
    <row r="291" spans="1:20" ht="20.100000000000001" customHeight="1" x14ac:dyDescent="0.2">
      <c r="A291" s="401" t="s">
        <v>243</v>
      </c>
      <c r="B291" s="401"/>
      <c r="C291" s="401"/>
      <c r="D291" s="402"/>
      <c r="E291" s="402"/>
      <c r="F291" s="402"/>
      <c r="G291" s="402"/>
      <c r="H291" s="402"/>
      <c r="I291" s="440"/>
      <c r="J291" s="440"/>
      <c r="K291" s="440"/>
      <c r="L291" s="440"/>
      <c r="M291" s="440"/>
      <c r="N291" s="366"/>
      <c r="O291" s="366"/>
      <c r="P291" s="366"/>
      <c r="Q291" s="372"/>
      <c r="R291" s="372"/>
    </row>
    <row r="292" spans="1:20" ht="20.100000000000001" customHeight="1" x14ac:dyDescent="0.2">
      <c r="A292" s="401" t="s">
        <v>244</v>
      </c>
      <c r="B292" s="401"/>
      <c r="C292" s="401"/>
      <c r="D292" s="402"/>
      <c r="E292" s="402"/>
      <c r="F292" s="402"/>
      <c r="G292" s="402"/>
      <c r="H292" s="402"/>
      <c r="I292" s="440"/>
      <c r="J292" s="440"/>
      <c r="K292" s="440"/>
      <c r="L292" s="440"/>
      <c r="M292" s="440"/>
      <c r="N292" s="366"/>
      <c r="O292" s="366"/>
      <c r="P292" s="366"/>
      <c r="Q292" s="372"/>
      <c r="R292" s="372"/>
    </row>
    <row r="293" spans="1:20" ht="20.100000000000001" customHeight="1" x14ac:dyDescent="0.2">
      <c r="A293" s="416" t="s">
        <v>245</v>
      </c>
      <c r="B293" s="416"/>
      <c r="C293" s="416"/>
      <c r="D293" s="402"/>
      <c r="E293" s="402"/>
      <c r="F293" s="402"/>
      <c r="G293" s="402"/>
      <c r="H293" s="402"/>
      <c r="I293" s="440"/>
      <c r="J293" s="440"/>
      <c r="K293" s="440"/>
      <c r="L293" s="440"/>
      <c r="M293" s="440"/>
      <c r="N293" s="366"/>
      <c r="O293" s="366"/>
      <c r="P293" s="366"/>
      <c r="Q293" s="372"/>
      <c r="R293" s="372"/>
    </row>
    <row r="294" spans="1:20" ht="20.100000000000001" customHeight="1" x14ac:dyDescent="0.2">
      <c r="A294" s="416" t="s">
        <v>246</v>
      </c>
      <c r="B294" s="416"/>
      <c r="C294" s="416"/>
      <c r="D294" s="402"/>
      <c r="E294" s="402"/>
      <c r="F294" s="402"/>
      <c r="G294" s="402"/>
      <c r="H294" s="402"/>
      <c r="I294" s="440"/>
      <c r="J294" s="440"/>
      <c r="K294" s="440"/>
      <c r="L294" s="440"/>
      <c r="M294" s="440"/>
      <c r="N294" s="366"/>
      <c r="O294" s="366"/>
      <c r="P294" s="366"/>
      <c r="Q294" s="372"/>
      <c r="R294" s="372"/>
    </row>
    <row r="295" spans="1:20" s="43" customFormat="1" ht="20.100000000000001" customHeight="1" x14ac:dyDescent="0.2">
      <c r="A295" s="418" t="s">
        <v>346</v>
      </c>
      <c r="B295" s="418"/>
      <c r="C295" s="418"/>
      <c r="D295" s="308" t="s">
        <v>347</v>
      </c>
      <c r="E295" s="309"/>
      <c r="F295" s="309"/>
      <c r="G295" s="199"/>
      <c r="H295" s="200"/>
      <c r="I295" s="440"/>
      <c r="J295" s="440"/>
      <c r="K295" s="440"/>
      <c r="L295" s="440"/>
      <c r="M295" s="440"/>
      <c r="N295" s="369"/>
      <c r="O295" s="369"/>
      <c r="P295" s="369"/>
      <c r="Q295" s="370"/>
      <c r="R295" s="370"/>
    </row>
    <row r="296" spans="1:20" s="43" customFormat="1" ht="30" customHeight="1" x14ac:dyDescent="0.2">
      <c r="A296" s="400"/>
      <c r="B296" s="400"/>
      <c r="C296" s="400"/>
      <c r="D296" s="310" t="s">
        <v>348</v>
      </c>
      <c r="E296" s="420" t="s">
        <v>349</v>
      </c>
      <c r="F296" s="421"/>
      <c r="G296" s="201"/>
      <c r="H296" s="202"/>
      <c r="I296" s="440"/>
      <c r="J296" s="440"/>
      <c r="K296" s="440"/>
      <c r="L296" s="440"/>
      <c r="M296" s="440"/>
      <c r="N296" s="369"/>
      <c r="O296" s="369"/>
      <c r="P296" s="369"/>
      <c r="Q296" s="370"/>
      <c r="R296" s="370"/>
    </row>
    <row r="297" spans="1:20" s="43" customFormat="1" ht="30" customHeight="1" x14ac:dyDescent="0.2">
      <c r="A297" s="419"/>
      <c r="B297" s="419"/>
      <c r="C297" s="419"/>
      <c r="D297" s="311" t="s">
        <v>352</v>
      </c>
      <c r="E297" s="422" t="s">
        <v>350</v>
      </c>
      <c r="F297" s="423"/>
      <c r="G297" s="312"/>
      <c r="H297" s="313"/>
      <c r="I297" s="440"/>
      <c r="J297" s="440"/>
      <c r="K297" s="440"/>
      <c r="L297" s="440"/>
      <c r="M297" s="440"/>
      <c r="N297" s="369"/>
      <c r="O297" s="369"/>
      <c r="P297" s="369"/>
      <c r="Q297" s="370"/>
      <c r="R297" s="370"/>
    </row>
    <row r="298" spans="1:20" ht="67.900000000000006" customHeight="1" x14ac:dyDescent="0.2">
      <c r="A298" s="401" t="s">
        <v>407</v>
      </c>
      <c r="B298" s="401"/>
      <c r="C298" s="401"/>
      <c r="D298" s="417"/>
      <c r="E298" s="417"/>
      <c r="F298" s="417"/>
      <c r="G298" s="417"/>
      <c r="H298" s="417"/>
      <c r="I298" s="440"/>
      <c r="J298" s="440"/>
      <c r="K298" s="440"/>
      <c r="L298" s="440"/>
      <c r="M298" s="440"/>
      <c r="N298" s="366"/>
      <c r="O298" s="366"/>
      <c r="P298" s="366"/>
      <c r="Q298" s="379"/>
      <c r="R298" s="379"/>
      <c r="S298" s="379"/>
      <c r="T298" s="379"/>
    </row>
    <row r="299" spans="1:20" ht="20.100000000000001" customHeight="1" x14ac:dyDescent="0.2">
      <c r="A299" s="182" t="s">
        <v>325</v>
      </c>
      <c r="B299" s="444" t="s">
        <v>41</v>
      </c>
      <c r="C299" s="445"/>
      <c r="D299" s="445"/>
      <c r="E299" s="184" t="s">
        <v>38</v>
      </c>
      <c r="F299" s="184" t="s">
        <v>241</v>
      </c>
      <c r="G299" s="184" t="s">
        <v>40</v>
      </c>
      <c r="H299" s="185" t="s">
        <v>240</v>
      </c>
      <c r="I299" s="440"/>
      <c r="J299" s="440"/>
      <c r="K299" s="440"/>
      <c r="L299" s="440"/>
      <c r="M299" s="440"/>
      <c r="N299" s="427" t="s">
        <v>401</v>
      </c>
      <c r="O299" s="427"/>
      <c r="P299" s="427"/>
      <c r="Q299" s="380"/>
      <c r="R299" s="380"/>
      <c r="S299" s="379"/>
      <c r="T299" s="379"/>
    </row>
    <row r="300" spans="1:20" ht="13.5" customHeight="1" x14ac:dyDescent="0.2">
      <c r="A300" s="186" t="s">
        <v>326</v>
      </c>
      <c r="B300" s="187" t="s">
        <v>42</v>
      </c>
      <c r="C300" s="188"/>
      <c r="D300" s="181"/>
      <c r="E300" s="465" t="s">
        <v>56</v>
      </c>
      <c r="F300" s="462">
        <v>4</v>
      </c>
      <c r="G300" s="429">
        <f>IF(D302="Sehr vergleichbar",3,IF(D302="Vergleichbar mit wenigen Abstrichen",2,IF(D302="Vergleichbar, jedoch mit nennenswerten Abstrichen",1,0)))</f>
        <v>0</v>
      </c>
      <c r="H300" s="447">
        <f>F300*G300</f>
        <v>0</v>
      </c>
      <c r="I300" s="440"/>
      <c r="J300" s="440"/>
      <c r="K300" s="440"/>
      <c r="L300" s="440"/>
      <c r="M300" s="440"/>
      <c r="N300" s="424"/>
      <c r="O300" s="424"/>
      <c r="P300" s="424"/>
      <c r="Q300" s="379"/>
      <c r="R300" s="379"/>
      <c r="S300" s="379"/>
      <c r="T300" s="379"/>
    </row>
    <row r="301" spans="1:20" ht="13.5" customHeight="1" x14ac:dyDescent="0.2">
      <c r="A301" s="189"/>
      <c r="B301" s="190" t="s">
        <v>43</v>
      </c>
      <c r="C301" s="190"/>
      <c r="D301" s="191" t="s">
        <v>306</v>
      </c>
      <c r="E301" s="466"/>
      <c r="F301" s="463"/>
      <c r="G301" s="430"/>
      <c r="H301" s="448"/>
      <c r="I301" s="440"/>
      <c r="J301" s="440"/>
      <c r="K301" s="440"/>
      <c r="L301" s="440"/>
      <c r="M301" s="440"/>
      <c r="N301" s="425"/>
      <c r="O301" s="425"/>
      <c r="P301" s="425"/>
      <c r="Q301" s="379"/>
      <c r="R301" s="379"/>
      <c r="S301" s="379"/>
      <c r="T301" s="379"/>
    </row>
    <row r="302" spans="1:20" x14ac:dyDescent="0.2">
      <c r="A302" s="189"/>
      <c r="B302" s="190" t="s">
        <v>53</v>
      </c>
      <c r="C302" s="190"/>
      <c r="D302" s="377"/>
      <c r="E302" s="466"/>
      <c r="F302" s="463"/>
      <c r="G302" s="430"/>
      <c r="H302" s="448"/>
      <c r="I302" s="440"/>
      <c r="J302" s="440"/>
      <c r="K302" s="440"/>
      <c r="L302" s="440"/>
      <c r="M302" s="440"/>
      <c r="N302" s="425"/>
      <c r="O302" s="425"/>
      <c r="P302" s="425"/>
      <c r="Q302" s="379"/>
      <c r="R302" s="379"/>
      <c r="S302" s="379"/>
      <c r="T302" s="379"/>
    </row>
    <row r="303" spans="1:20" ht="7.5" customHeight="1" x14ac:dyDescent="0.2">
      <c r="A303" s="189"/>
      <c r="B303" s="162"/>
      <c r="C303" s="162"/>
      <c r="D303" s="162"/>
      <c r="E303" s="466"/>
      <c r="F303" s="463"/>
      <c r="G303" s="430"/>
      <c r="H303" s="448"/>
      <c r="I303" s="440"/>
      <c r="J303" s="440"/>
      <c r="K303" s="440"/>
      <c r="L303" s="440"/>
      <c r="M303" s="440"/>
      <c r="N303" s="425"/>
      <c r="O303" s="425"/>
      <c r="P303" s="425"/>
      <c r="Q303" s="372"/>
      <c r="R303" s="372"/>
    </row>
    <row r="304" spans="1:20" ht="50.1" customHeight="1" x14ac:dyDescent="0.2">
      <c r="A304" s="189"/>
      <c r="B304" s="357" t="s">
        <v>45</v>
      </c>
      <c r="C304" s="449" t="s">
        <v>403</v>
      </c>
      <c r="D304" s="449"/>
      <c r="E304" s="466"/>
      <c r="F304" s="463"/>
      <c r="G304" s="430"/>
      <c r="H304" s="448"/>
      <c r="I304" s="440"/>
      <c r="J304" s="440"/>
      <c r="K304" s="440"/>
      <c r="L304" s="440"/>
      <c r="M304" s="440"/>
      <c r="N304" s="425"/>
      <c r="O304" s="425"/>
      <c r="P304" s="425"/>
      <c r="Q304" s="372"/>
      <c r="R304" s="372"/>
    </row>
    <row r="305" spans="1:18" ht="50.1" customHeight="1" x14ac:dyDescent="0.2">
      <c r="A305" s="189"/>
      <c r="B305" s="357" t="s">
        <v>46</v>
      </c>
      <c r="C305" s="449" t="s">
        <v>404</v>
      </c>
      <c r="D305" s="449"/>
      <c r="E305" s="466"/>
      <c r="F305" s="463"/>
      <c r="G305" s="430"/>
      <c r="H305" s="448"/>
      <c r="I305" s="440"/>
      <c r="J305" s="440"/>
      <c r="K305" s="440"/>
      <c r="L305" s="440"/>
      <c r="M305" s="440"/>
      <c r="N305" s="425"/>
      <c r="O305" s="425"/>
      <c r="P305" s="425"/>
      <c r="Q305" s="372"/>
      <c r="R305" s="372"/>
    </row>
    <row r="306" spans="1:18" ht="50.1" customHeight="1" x14ac:dyDescent="0.2">
      <c r="A306" s="192"/>
      <c r="B306" s="357" t="s">
        <v>51</v>
      </c>
      <c r="C306" s="449" t="s">
        <v>405</v>
      </c>
      <c r="D306" s="449"/>
      <c r="E306" s="466"/>
      <c r="F306" s="463"/>
      <c r="G306" s="430"/>
      <c r="H306" s="448"/>
      <c r="I306" s="440"/>
      <c r="J306" s="440"/>
      <c r="K306" s="440"/>
      <c r="L306" s="440"/>
      <c r="M306" s="440"/>
      <c r="N306" s="426"/>
      <c r="O306" s="426"/>
      <c r="P306" s="426"/>
      <c r="Q306" s="372"/>
      <c r="R306" s="372"/>
    </row>
    <row r="307" spans="1:18" ht="14.25" customHeight="1" x14ac:dyDescent="0.2">
      <c r="A307" s="186" t="s">
        <v>327</v>
      </c>
      <c r="B307" s="187" t="s">
        <v>131</v>
      </c>
      <c r="C307" s="187"/>
      <c r="D307" s="173"/>
      <c r="E307" s="441" t="s">
        <v>78</v>
      </c>
      <c r="F307" s="450">
        <v>2</v>
      </c>
      <c r="G307" s="411">
        <f>IF(D309=C311,5,IF(D309=C312,4,IF(D309=C313,3,IF(D309=C314,2,IF(D309=C315,1,0)))))</f>
        <v>0</v>
      </c>
      <c r="H307" s="438">
        <f>F307*G307</f>
        <v>0</v>
      </c>
      <c r="I307" s="440"/>
      <c r="J307" s="440"/>
      <c r="K307" s="440"/>
      <c r="L307" s="440"/>
      <c r="M307" s="440"/>
      <c r="N307" s="428"/>
      <c r="O307" s="428"/>
      <c r="P307" s="428"/>
      <c r="Q307" s="372"/>
      <c r="R307" s="372"/>
    </row>
    <row r="308" spans="1:18" x14ac:dyDescent="0.2">
      <c r="A308" s="189"/>
      <c r="B308" s="190" t="s">
        <v>133</v>
      </c>
      <c r="C308" s="190"/>
      <c r="D308" s="193" t="s">
        <v>439</v>
      </c>
      <c r="E308" s="442"/>
      <c r="F308" s="451"/>
      <c r="G308" s="412"/>
      <c r="H308" s="413"/>
      <c r="I308" s="440"/>
      <c r="J308" s="440"/>
      <c r="K308" s="440"/>
      <c r="L308" s="440"/>
      <c r="M308" s="440"/>
      <c r="N308" s="428"/>
      <c r="O308" s="428"/>
      <c r="P308" s="428"/>
      <c r="Q308" s="372"/>
      <c r="R308" s="372"/>
    </row>
    <row r="309" spans="1:18" x14ac:dyDescent="0.2">
      <c r="A309" s="189"/>
      <c r="B309" s="190" t="s">
        <v>53</v>
      </c>
      <c r="C309" s="190"/>
      <c r="D309" s="205"/>
      <c r="E309" s="442"/>
      <c r="F309" s="451"/>
      <c r="G309" s="412"/>
      <c r="H309" s="413"/>
      <c r="I309" s="440"/>
      <c r="J309" s="440"/>
      <c r="K309" s="440"/>
      <c r="L309" s="440"/>
      <c r="M309" s="440"/>
      <c r="N309" s="372"/>
      <c r="O309" s="372"/>
      <c r="P309" s="372"/>
      <c r="Q309" s="372"/>
      <c r="R309" s="372"/>
    </row>
    <row r="310" spans="1:18" ht="7.5" customHeight="1" x14ac:dyDescent="0.2">
      <c r="A310" s="192"/>
      <c r="B310" s="162"/>
      <c r="C310" s="162"/>
      <c r="D310" s="162"/>
      <c r="E310" s="442"/>
      <c r="F310" s="451"/>
      <c r="G310" s="412"/>
      <c r="H310" s="413"/>
      <c r="I310" s="440"/>
      <c r="J310" s="440"/>
      <c r="K310" s="440"/>
      <c r="L310" s="440"/>
      <c r="M310" s="440"/>
      <c r="N310" s="372"/>
      <c r="O310" s="372"/>
      <c r="P310" s="372"/>
      <c r="Q310" s="372"/>
      <c r="R310" s="372"/>
    </row>
    <row r="311" spans="1:18" ht="14.25" customHeight="1" x14ac:dyDescent="0.2">
      <c r="A311" s="192"/>
      <c r="B311" s="356" t="s">
        <v>76</v>
      </c>
      <c r="C311" s="400" t="s">
        <v>395</v>
      </c>
      <c r="D311" s="400"/>
      <c r="E311" s="442"/>
      <c r="F311" s="451"/>
      <c r="G311" s="412"/>
      <c r="H311" s="413"/>
      <c r="I311" s="440"/>
      <c r="J311" s="440"/>
      <c r="K311" s="440"/>
      <c r="L311" s="440"/>
      <c r="M311" s="440"/>
      <c r="N311" s="365"/>
      <c r="O311" s="365"/>
      <c r="P311" s="365"/>
      <c r="Q311" s="372"/>
      <c r="R311" s="372"/>
    </row>
    <row r="312" spans="1:18" ht="14.25" customHeight="1" x14ac:dyDescent="0.2">
      <c r="A312" s="192"/>
      <c r="B312" s="301" t="s">
        <v>50</v>
      </c>
      <c r="C312" s="400" t="s">
        <v>274</v>
      </c>
      <c r="D312" s="400"/>
      <c r="E312" s="442"/>
      <c r="F312" s="451"/>
      <c r="G312" s="412"/>
      <c r="H312" s="413"/>
      <c r="I312" s="440"/>
      <c r="J312" s="440"/>
      <c r="K312" s="440"/>
      <c r="L312" s="440"/>
      <c r="M312" s="440"/>
      <c r="N312" s="372"/>
      <c r="O312" s="372"/>
      <c r="P312" s="372"/>
      <c r="Q312" s="372"/>
      <c r="R312" s="372"/>
    </row>
    <row r="313" spans="1:18" x14ac:dyDescent="0.2">
      <c r="A313" s="192"/>
      <c r="B313" s="301" t="s">
        <v>45</v>
      </c>
      <c r="C313" s="400" t="s">
        <v>273</v>
      </c>
      <c r="D313" s="400"/>
      <c r="E313" s="442"/>
      <c r="F313" s="451"/>
      <c r="G313" s="412"/>
      <c r="H313" s="413"/>
      <c r="I313" s="440"/>
      <c r="J313" s="440"/>
      <c r="K313" s="440"/>
      <c r="L313" s="440"/>
      <c r="M313" s="440"/>
      <c r="N313" s="372"/>
      <c r="O313" s="372"/>
      <c r="P313" s="372"/>
      <c r="Q313" s="372"/>
      <c r="R313" s="372"/>
    </row>
    <row r="314" spans="1:18" x14ac:dyDescent="0.2">
      <c r="A314" s="192"/>
      <c r="B314" s="301" t="s">
        <v>46</v>
      </c>
      <c r="C314" s="400" t="s">
        <v>137</v>
      </c>
      <c r="D314" s="400"/>
      <c r="E314" s="442"/>
      <c r="F314" s="451"/>
      <c r="G314" s="412"/>
      <c r="H314" s="413"/>
      <c r="I314" s="440"/>
      <c r="J314" s="440"/>
      <c r="K314" s="440"/>
      <c r="L314" s="440"/>
      <c r="M314" s="440"/>
      <c r="N314" s="372"/>
      <c r="O314" s="372"/>
      <c r="P314" s="372"/>
      <c r="Q314" s="372"/>
      <c r="R314" s="372"/>
    </row>
    <row r="315" spans="1:18" ht="14.25" customHeight="1" x14ac:dyDescent="0.2">
      <c r="A315" s="192"/>
      <c r="B315" s="301" t="s">
        <v>51</v>
      </c>
      <c r="C315" s="400" t="s">
        <v>351</v>
      </c>
      <c r="D315" s="400"/>
      <c r="E315" s="442"/>
      <c r="F315" s="451"/>
      <c r="G315" s="443"/>
      <c r="H315" s="413"/>
      <c r="I315" s="440"/>
      <c r="J315" s="440"/>
      <c r="K315" s="440"/>
      <c r="L315" s="440"/>
      <c r="M315" s="440"/>
      <c r="N315" s="372"/>
      <c r="O315" s="372"/>
      <c r="P315" s="372"/>
      <c r="Q315" s="372"/>
      <c r="R315" s="372"/>
    </row>
    <row r="316" spans="1:18" ht="14.25" customHeight="1" x14ac:dyDescent="0.2">
      <c r="A316" s="186" t="s">
        <v>328</v>
      </c>
      <c r="B316" s="187" t="s">
        <v>292</v>
      </c>
      <c r="C316" s="187"/>
      <c r="D316" s="173"/>
      <c r="E316" s="435" t="s">
        <v>294</v>
      </c>
      <c r="F316" s="432">
        <v>3</v>
      </c>
      <c r="G316" s="429">
        <f>IF(D320=C320,1,0)+IF(D321=C321,1,0)+IF(D322=C322,1,0)+IF(D323=C323,1,0)</f>
        <v>0</v>
      </c>
      <c r="H316" s="438">
        <f>F316*G316</f>
        <v>0</v>
      </c>
      <c r="I316" s="440"/>
      <c r="J316" s="440"/>
      <c r="K316" s="440"/>
      <c r="L316" s="440"/>
      <c r="M316" s="440"/>
      <c r="N316" s="428"/>
      <c r="O316" s="428"/>
      <c r="P316" s="428"/>
      <c r="Q316" s="372"/>
      <c r="R316" s="372"/>
    </row>
    <row r="317" spans="1:18" x14ac:dyDescent="0.2">
      <c r="A317" s="189"/>
      <c r="B317" s="190" t="s">
        <v>293</v>
      </c>
      <c r="C317" s="190"/>
      <c r="D317" s="193" t="s">
        <v>320</v>
      </c>
      <c r="E317" s="436"/>
      <c r="F317" s="433"/>
      <c r="G317" s="430"/>
      <c r="H317" s="413"/>
      <c r="I317" s="440"/>
      <c r="J317" s="440"/>
      <c r="K317" s="440"/>
      <c r="L317" s="440"/>
      <c r="M317" s="440"/>
      <c r="N317" s="428"/>
      <c r="O317" s="428"/>
      <c r="P317" s="428"/>
      <c r="Q317" s="372"/>
      <c r="R317" s="372"/>
    </row>
    <row r="318" spans="1:18" x14ac:dyDescent="0.2">
      <c r="A318" s="189"/>
      <c r="B318" s="190" t="s">
        <v>53</v>
      </c>
      <c r="C318" s="190"/>
      <c r="D318" s="255" t="s">
        <v>295</v>
      </c>
      <c r="E318" s="436"/>
      <c r="F318" s="433"/>
      <c r="G318" s="430"/>
      <c r="H318" s="413"/>
      <c r="I318" s="440"/>
      <c r="J318" s="440"/>
      <c r="K318" s="440"/>
      <c r="L318" s="440"/>
      <c r="M318" s="440"/>
      <c r="N318" s="372"/>
      <c r="O318" s="372"/>
      <c r="P318" s="372"/>
      <c r="Q318" s="372"/>
      <c r="R318" s="372"/>
    </row>
    <row r="319" spans="1:18" ht="7.5" customHeight="1" x14ac:dyDescent="0.2">
      <c r="A319" s="192"/>
      <c r="B319" s="162"/>
      <c r="C319" s="162"/>
      <c r="D319" s="162"/>
      <c r="E319" s="436"/>
      <c r="F319" s="433"/>
      <c r="G319" s="430"/>
      <c r="H319" s="413"/>
      <c r="I319" s="440"/>
      <c r="J319" s="440"/>
      <c r="K319" s="440"/>
      <c r="L319" s="440"/>
      <c r="M319" s="440"/>
      <c r="N319" s="372"/>
      <c r="O319" s="372"/>
      <c r="P319" s="372"/>
      <c r="Q319" s="372"/>
      <c r="R319" s="372"/>
    </row>
    <row r="320" spans="1:18" x14ac:dyDescent="0.2">
      <c r="A320" s="192"/>
      <c r="B320" s="292" t="s">
        <v>51</v>
      </c>
      <c r="C320" s="161" t="s">
        <v>316</v>
      </c>
      <c r="D320" s="205"/>
      <c r="E320" s="436"/>
      <c r="F320" s="433"/>
      <c r="G320" s="430"/>
      <c r="H320" s="413"/>
      <c r="I320" s="440"/>
      <c r="J320" s="440"/>
      <c r="K320" s="440"/>
      <c r="L320" s="440"/>
      <c r="M320" s="440"/>
      <c r="N320" s="372"/>
      <c r="O320" s="372"/>
      <c r="P320" s="372"/>
      <c r="Q320" s="372"/>
      <c r="R320" s="372"/>
    </row>
    <row r="321" spans="1:18" ht="14.25" customHeight="1" x14ac:dyDescent="0.2">
      <c r="A321" s="192"/>
      <c r="B321" s="292" t="s">
        <v>51</v>
      </c>
      <c r="C321" s="161" t="s">
        <v>317</v>
      </c>
      <c r="D321" s="205"/>
      <c r="E321" s="436"/>
      <c r="F321" s="433"/>
      <c r="G321" s="430"/>
      <c r="H321" s="413"/>
      <c r="I321" s="440"/>
      <c r="J321" s="440"/>
      <c r="K321" s="440"/>
      <c r="L321" s="440"/>
      <c r="M321" s="440"/>
      <c r="N321" s="372"/>
      <c r="O321" s="372"/>
      <c r="P321" s="372"/>
      <c r="Q321" s="372"/>
      <c r="R321" s="372"/>
    </row>
    <row r="322" spans="1:18" ht="14.25" customHeight="1" x14ac:dyDescent="0.2">
      <c r="A322" s="192"/>
      <c r="B322" s="292" t="s">
        <v>51</v>
      </c>
      <c r="C322" s="161" t="s">
        <v>318</v>
      </c>
      <c r="D322" s="205"/>
      <c r="E322" s="436"/>
      <c r="F322" s="433"/>
      <c r="G322" s="430"/>
      <c r="H322" s="413"/>
      <c r="I322" s="440"/>
      <c r="J322" s="440"/>
      <c r="K322" s="440"/>
      <c r="L322" s="440"/>
      <c r="M322" s="440"/>
      <c r="N322" s="372"/>
      <c r="O322" s="372"/>
      <c r="P322" s="372"/>
      <c r="Q322" s="372"/>
      <c r="R322" s="372"/>
    </row>
    <row r="323" spans="1:18" ht="14.25" customHeight="1" x14ac:dyDescent="0.2">
      <c r="A323" s="192"/>
      <c r="B323" s="294" t="s">
        <v>51</v>
      </c>
      <c r="C323" s="295" t="s">
        <v>321</v>
      </c>
      <c r="D323" s="205"/>
      <c r="E323" s="437"/>
      <c r="F323" s="434"/>
      <c r="G323" s="431"/>
      <c r="H323" s="439"/>
      <c r="I323" s="440"/>
      <c r="J323" s="440"/>
      <c r="K323" s="440"/>
      <c r="L323" s="440"/>
      <c r="M323" s="440"/>
      <c r="N323" s="372"/>
      <c r="O323" s="372"/>
      <c r="P323" s="372"/>
      <c r="Q323" s="372"/>
      <c r="R323" s="372"/>
    </row>
    <row r="324" spans="1:18" x14ac:dyDescent="0.2">
      <c r="A324" s="186" t="s">
        <v>329</v>
      </c>
      <c r="B324" s="257" t="s">
        <v>101</v>
      </c>
      <c r="C324" s="257"/>
      <c r="D324" s="389"/>
      <c r="E324" s="441" t="s">
        <v>197</v>
      </c>
      <c r="F324" s="450">
        <v>2</v>
      </c>
      <c r="G324" s="411">
        <f>IF(D326=C328,4,IF(D326=C329,3,IF(D326=C330,2,IF(D326=C331,1,0))))</f>
        <v>0</v>
      </c>
      <c r="H324" s="438">
        <f>F324*G324</f>
        <v>0</v>
      </c>
      <c r="I324" s="440"/>
      <c r="J324" s="440"/>
      <c r="K324" s="440"/>
      <c r="L324" s="440"/>
      <c r="M324" s="440"/>
      <c r="N324" s="372"/>
      <c r="O324" s="372"/>
      <c r="P324" s="372"/>
      <c r="Q324" s="372"/>
      <c r="R324" s="372"/>
    </row>
    <row r="325" spans="1:18" ht="13.9" customHeight="1" x14ac:dyDescent="0.2">
      <c r="A325" s="189"/>
      <c r="B325" s="404" t="s">
        <v>434</v>
      </c>
      <c r="C325" s="405"/>
      <c r="D325" s="390" t="s">
        <v>435</v>
      </c>
      <c r="E325" s="442"/>
      <c r="F325" s="451"/>
      <c r="G325" s="412"/>
      <c r="H325" s="413"/>
      <c r="I325" s="440"/>
      <c r="J325" s="440"/>
      <c r="K325" s="440"/>
      <c r="L325" s="440"/>
      <c r="M325" s="440"/>
      <c r="N325" s="372"/>
      <c r="O325" s="372"/>
      <c r="P325" s="372"/>
      <c r="Q325" s="372"/>
      <c r="R325" s="372"/>
    </row>
    <row r="326" spans="1:18" ht="13.5" customHeight="1" x14ac:dyDescent="0.2">
      <c r="A326" s="189"/>
      <c r="B326" s="260" t="s">
        <v>53</v>
      </c>
      <c r="C326" s="260"/>
      <c r="D326" s="391"/>
      <c r="E326" s="442"/>
      <c r="F326" s="451"/>
      <c r="G326" s="412"/>
      <c r="H326" s="413"/>
      <c r="I326" s="440"/>
      <c r="J326" s="440"/>
      <c r="K326" s="440"/>
      <c r="L326" s="440"/>
      <c r="M326" s="440"/>
      <c r="N326" s="372"/>
      <c r="O326" s="372"/>
      <c r="P326" s="372"/>
      <c r="Q326" s="372"/>
      <c r="R326" s="372"/>
    </row>
    <row r="327" spans="1:18" ht="7.5" customHeight="1" x14ac:dyDescent="0.2">
      <c r="A327" s="192"/>
      <c r="B327" s="263"/>
      <c r="C327" s="263"/>
      <c r="D327" s="263"/>
      <c r="E327" s="442"/>
      <c r="F327" s="451"/>
      <c r="G327" s="412"/>
      <c r="H327" s="413"/>
      <c r="I327" s="440"/>
      <c r="J327" s="440"/>
      <c r="K327" s="440"/>
      <c r="L327" s="440"/>
      <c r="M327" s="440"/>
      <c r="N327" s="372"/>
      <c r="O327" s="372"/>
      <c r="P327" s="372"/>
      <c r="Q327" s="372"/>
      <c r="R327" s="372"/>
    </row>
    <row r="328" spans="1:18" x14ac:dyDescent="0.2">
      <c r="A328" s="192"/>
      <c r="B328" s="392" t="s">
        <v>50</v>
      </c>
      <c r="C328" s="398" t="s">
        <v>445</v>
      </c>
      <c r="D328" s="398"/>
      <c r="E328" s="442"/>
      <c r="F328" s="451"/>
      <c r="G328" s="412"/>
      <c r="H328" s="413"/>
      <c r="I328" s="440"/>
      <c r="J328" s="440"/>
      <c r="K328" s="440"/>
      <c r="L328" s="440"/>
      <c r="M328" s="440"/>
      <c r="N328" s="365"/>
      <c r="O328" s="365"/>
      <c r="P328" s="365"/>
      <c r="Q328" s="372"/>
      <c r="R328" s="372"/>
    </row>
    <row r="329" spans="1:18" x14ac:dyDescent="0.2">
      <c r="A329" s="192"/>
      <c r="B329" s="387" t="s">
        <v>45</v>
      </c>
      <c r="C329" s="398" t="s">
        <v>444</v>
      </c>
      <c r="D329" s="398"/>
      <c r="E329" s="442"/>
      <c r="F329" s="451"/>
      <c r="G329" s="412"/>
      <c r="H329" s="413"/>
      <c r="I329" s="440"/>
      <c r="J329" s="440"/>
      <c r="K329" s="440"/>
      <c r="L329" s="440"/>
      <c r="M329" s="440"/>
      <c r="N329" s="372"/>
      <c r="O329" s="372"/>
      <c r="P329" s="372"/>
      <c r="Q329" s="372"/>
      <c r="R329" s="372"/>
    </row>
    <row r="330" spans="1:18" x14ac:dyDescent="0.2">
      <c r="A330" s="194"/>
      <c r="B330" s="387" t="s">
        <v>46</v>
      </c>
      <c r="C330" s="398" t="s">
        <v>443</v>
      </c>
      <c r="D330" s="398"/>
      <c r="E330" s="442"/>
      <c r="F330" s="451"/>
      <c r="G330" s="412"/>
      <c r="H330" s="413"/>
      <c r="I330" s="440"/>
      <c r="J330" s="440"/>
      <c r="K330" s="440"/>
      <c r="L330" s="440"/>
      <c r="M330" s="440"/>
      <c r="N330" s="372"/>
      <c r="O330" s="372"/>
      <c r="P330" s="372"/>
      <c r="Q330" s="372"/>
      <c r="R330" s="372"/>
    </row>
    <row r="331" spans="1:18" x14ac:dyDescent="0.2">
      <c r="A331" s="194"/>
      <c r="B331" s="387" t="s">
        <v>51</v>
      </c>
      <c r="C331" s="398" t="s">
        <v>436</v>
      </c>
      <c r="D331" s="399"/>
      <c r="E331" s="442"/>
      <c r="F331" s="451"/>
      <c r="G331" s="412"/>
      <c r="H331" s="413"/>
      <c r="I331" s="440"/>
      <c r="J331" s="440"/>
      <c r="K331" s="440"/>
      <c r="L331" s="440"/>
      <c r="M331" s="440"/>
      <c r="N331" s="372"/>
      <c r="O331" s="372"/>
      <c r="P331" s="372"/>
      <c r="Q331" s="372"/>
      <c r="R331" s="372"/>
    </row>
    <row r="332" spans="1:18" x14ac:dyDescent="0.2">
      <c r="A332" s="186" t="s">
        <v>330</v>
      </c>
      <c r="B332" s="257" t="s">
        <v>247</v>
      </c>
      <c r="C332" s="257"/>
      <c r="D332" s="389"/>
      <c r="E332" s="441" t="s">
        <v>78</v>
      </c>
      <c r="F332" s="450">
        <v>1</v>
      </c>
      <c r="G332" s="411">
        <f>IF(D334=C336,5,IF(D334=C337,4,IF(D334=C338,3,IF(D334=C339,2,IF(D334=C340,1,0)))))</f>
        <v>0</v>
      </c>
      <c r="H332" s="438">
        <f>F332*G332</f>
        <v>0</v>
      </c>
      <c r="I332" s="440"/>
      <c r="J332" s="440"/>
      <c r="K332" s="440"/>
      <c r="L332" s="440"/>
      <c r="M332" s="440"/>
      <c r="N332" s="372"/>
      <c r="O332" s="372"/>
      <c r="P332" s="372"/>
      <c r="Q332" s="372"/>
      <c r="R332" s="372"/>
    </row>
    <row r="333" spans="1:18" x14ac:dyDescent="0.2">
      <c r="A333" s="189"/>
      <c r="B333" s="404" t="s">
        <v>291</v>
      </c>
      <c r="C333" s="405"/>
      <c r="D333" s="390" t="s">
        <v>424</v>
      </c>
      <c r="E333" s="442"/>
      <c r="F333" s="451"/>
      <c r="G333" s="412"/>
      <c r="H333" s="413"/>
      <c r="I333" s="440"/>
      <c r="J333" s="440"/>
      <c r="K333" s="440"/>
      <c r="L333" s="440"/>
      <c r="M333" s="440"/>
      <c r="N333" s="372"/>
      <c r="O333" s="372"/>
      <c r="P333" s="372"/>
      <c r="Q333" s="372"/>
      <c r="R333" s="372"/>
    </row>
    <row r="334" spans="1:18" ht="13.5" customHeight="1" x14ac:dyDescent="0.2">
      <c r="A334" s="189"/>
      <c r="B334" s="260" t="s">
        <v>53</v>
      </c>
      <c r="C334" s="260"/>
      <c r="D334" s="391"/>
      <c r="E334" s="442"/>
      <c r="F334" s="451"/>
      <c r="G334" s="412"/>
      <c r="H334" s="413"/>
      <c r="I334" s="440"/>
      <c r="J334" s="440"/>
      <c r="K334" s="440"/>
      <c r="L334" s="440"/>
      <c r="M334" s="440"/>
      <c r="N334" s="372"/>
      <c r="O334" s="372"/>
      <c r="P334" s="372"/>
      <c r="Q334" s="372"/>
      <c r="R334" s="372"/>
    </row>
    <row r="335" spans="1:18" ht="7.5" customHeight="1" x14ac:dyDescent="0.2">
      <c r="A335" s="192"/>
      <c r="B335" s="263"/>
      <c r="C335" s="263"/>
      <c r="D335" s="263"/>
      <c r="E335" s="442"/>
      <c r="F335" s="451"/>
      <c r="G335" s="412"/>
      <c r="H335" s="413"/>
      <c r="I335" s="440"/>
      <c r="J335" s="440"/>
      <c r="K335" s="440"/>
      <c r="L335" s="440"/>
      <c r="M335" s="440"/>
      <c r="N335" s="372"/>
      <c r="O335" s="372"/>
      <c r="P335" s="372"/>
      <c r="Q335" s="372"/>
      <c r="R335" s="372"/>
    </row>
    <row r="336" spans="1:18" x14ac:dyDescent="0.2">
      <c r="A336" s="192"/>
      <c r="B336" s="387" t="s">
        <v>76</v>
      </c>
      <c r="C336" s="398" t="s">
        <v>425</v>
      </c>
      <c r="D336" s="398"/>
      <c r="E336" s="442"/>
      <c r="F336" s="451"/>
      <c r="G336" s="412"/>
      <c r="H336" s="413"/>
      <c r="I336" s="440"/>
      <c r="J336" s="440"/>
      <c r="K336" s="440"/>
      <c r="L336" s="440"/>
      <c r="M336" s="440"/>
      <c r="N336" s="372"/>
      <c r="O336" s="372"/>
      <c r="P336" s="372"/>
      <c r="Q336" s="372"/>
      <c r="R336" s="372"/>
    </row>
    <row r="337" spans="1:18" x14ac:dyDescent="0.2">
      <c r="A337" s="192"/>
      <c r="B337" s="387" t="s">
        <v>50</v>
      </c>
      <c r="C337" s="398" t="s">
        <v>426</v>
      </c>
      <c r="D337" s="398"/>
      <c r="E337" s="442"/>
      <c r="F337" s="451"/>
      <c r="G337" s="412"/>
      <c r="H337" s="413"/>
      <c r="I337" s="440"/>
      <c r="J337" s="440"/>
      <c r="K337" s="440"/>
      <c r="L337" s="440"/>
      <c r="M337" s="440"/>
      <c r="N337" s="372"/>
      <c r="O337" s="372"/>
      <c r="P337" s="372"/>
      <c r="Q337" s="372"/>
      <c r="R337" s="372"/>
    </row>
    <row r="338" spans="1:18" ht="14.25" customHeight="1" x14ac:dyDescent="0.2">
      <c r="A338" s="192"/>
      <c r="B338" s="387" t="s">
        <v>45</v>
      </c>
      <c r="C338" s="398" t="s">
        <v>427</v>
      </c>
      <c r="D338" s="398"/>
      <c r="E338" s="442"/>
      <c r="F338" s="451"/>
      <c r="G338" s="412"/>
      <c r="H338" s="413"/>
      <c r="I338" s="440"/>
      <c r="J338" s="440"/>
      <c r="K338" s="440"/>
      <c r="L338" s="440"/>
      <c r="M338" s="440"/>
      <c r="N338" s="372"/>
      <c r="O338" s="372"/>
      <c r="P338" s="372"/>
      <c r="Q338" s="372"/>
      <c r="R338" s="372"/>
    </row>
    <row r="339" spans="1:18" ht="14.25" customHeight="1" x14ac:dyDescent="0.2">
      <c r="A339" s="192"/>
      <c r="B339" s="387" t="s">
        <v>46</v>
      </c>
      <c r="C339" s="398" t="s">
        <v>428</v>
      </c>
      <c r="D339" s="399"/>
      <c r="E339" s="442"/>
      <c r="F339" s="451"/>
      <c r="G339" s="412"/>
      <c r="H339" s="413"/>
      <c r="I339" s="440"/>
      <c r="J339" s="440"/>
      <c r="K339" s="440"/>
      <c r="L339" s="440"/>
      <c r="M339" s="440"/>
      <c r="N339" s="372"/>
      <c r="O339" s="372"/>
      <c r="P339" s="372"/>
      <c r="Q339" s="372"/>
      <c r="R339" s="372"/>
    </row>
    <row r="340" spans="1:18" ht="14.25" customHeight="1" x14ac:dyDescent="0.2">
      <c r="A340" s="194"/>
      <c r="B340" s="387" t="s">
        <v>51</v>
      </c>
      <c r="C340" s="398" t="s">
        <v>429</v>
      </c>
      <c r="D340" s="399"/>
      <c r="E340" s="442"/>
      <c r="F340" s="451"/>
      <c r="G340" s="443"/>
      <c r="H340" s="413"/>
      <c r="I340" s="440"/>
      <c r="J340" s="440"/>
      <c r="K340" s="440"/>
      <c r="L340" s="440"/>
      <c r="M340" s="440"/>
      <c r="N340" s="372"/>
      <c r="O340" s="372"/>
      <c r="P340" s="372"/>
      <c r="Q340" s="372"/>
      <c r="R340" s="372"/>
    </row>
    <row r="341" spans="1:18" s="43" customFormat="1" ht="14.25" customHeight="1" x14ac:dyDescent="0.2">
      <c r="A341" s="256" t="s">
        <v>331</v>
      </c>
      <c r="B341" s="257" t="s">
        <v>272</v>
      </c>
      <c r="C341" s="258"/>
      <c r="D341" s="258"/>
      <c r="E341" s="441" t="s">
        <v>56</v>
      </c>
      <c r="F341" s="521">
        <v>4</v>
      </c>
      <c r="G341" s="411">
        <f>IF(D343=C345,3,IF(D343=C346,2,IF(D343=C347,1,0)))</f>
        <v>0</v>
      </c>
      <c r="H341" s="438">
        <f>F341*G341</f>
        <v>0</v>
      </c>
      <c r="I341" s="440"/>
      <c r="J341" s="440"/>
      <c r="K341" s="440"/>
      <c r="L341" s="440"/>
      <c r="M341" s="440"/>
      <c r="N341" s="370"/>
      <c r="O341" s="370"/>
      <c r="P341" s="370"/>
      <c r="Q341" s="370"/>
      <c r="R341" s="370"/>
    </row>
    <row r="342" spans="1:18" s="43" customFormat="1" ht="25.5" x14ac:dyDescent="0.2">
      <c r="A342" s="259"/>
      <c r="B342" s="260" t="s">
        <v>43</v>
      </c>
      <c r="C342" s="260"/>
      <c r="D342" s="261" t="s">
        <v>305</v>
      </c>
      <c r="E342" s="442"/>
      <c r="F342" s="409"/>
      <c r="G342" s="412"/>
      <c r="H342" s="413"/>
      <c r="I342" s="440"/>
      <c r="J342" s="440"/>
      <c r="K342" s="440"/>
      <c r="L342" s="440"/>
      <c r="M342" s="440"/>
      <c r="N342" s="370"/>
      <c r="O342" s="370"/>
      <c r="P342" s="370"/>
      <c r="Q342" s="370"/>
      <c r="R342" s="370"/>
    </row>
    <row r="343" spans="1:18" s="43" customFormat="1" ht="30" customHeight="1" x14ac:dyDescent="0.2">
      <c r="A343" s="259"/>
      <c r="B343" s="260" t="s">
        <v>53</v>
      </c>
      <c r="C343" s="260"/>
      <c r="D343" s="205"/>
      <c r="E343" s="442"/>
      <c r="F343" s="409"/>
      <c r="G343" s="412"/>
      <c r="H343" s="413"/>
      <c r="I343" s="440"/>
      <c r="J343" s="440"/>
      <c r="K343" s="440"/>
      <c r="L343" s="440"/>
      <c r="M343" s="440"/>
      <c r="N343" s="370"/>
      <c r="O343" s="370"/>
      <c r="P343" s="370"/>
      <c r="Q343" s="370"/>
      <c r="R343" s="370"/>
    </row>
    <row r="344" spans="1:18" s="43" customFormat="1" ht="7.5" customHeight="1" x14ac:dyDescent="0.2">
      <c r="A344" s="262"/>
      <c r="B344" s="263"/>
      <c r="C344" s="263"/>
      <c r="D344" s="263"/>
      <c r="E344" s="442"/>
      <c r="F344" s="409"/>
      <c r="G344" s="412"/>
      <c r="H344" s="413"/>
      <c r="I344" s="440"/>
      <c r="J344" s="440"/>
      <c r="K344" s="440"/>
      <c r="L344" s="440"/>
      <c r="M344" s="440"/>
      <c r="N344" s="370"/>
      <c r="O344" s="370"/>
      <c r="P344" s="370"/>
      <c r="Q344" s="370"/>
      <c r="R344" s="370"/>
    </row>
    <row r="345" spans="1:18" s="43" customFormat="1" x14ac:dyDescent="0.2">
      <c r="A345" s="262"/>
      <c r="B345" s="299" t="s">
        <v>45</v>
      </c>
      <c r="C345" s="398" t="s">
        <v>277</v>
      </c>
      <c r="D345" s="398"/>
      <c r="E345" s="442"/>
      <c r="F345" s="409"/>
      <c r="G345" s="412"/>
      <c r="H345" s="413"/>
      <c r="I345" s="440"/>
      <c r="J345" s="440"/>
      <c r="K345" s="440"/>
      <c r="L345" s="440"/>
      <c r="M345" s="440"/>
      <c r="N345" s="370"/>
      <c r="O345" s="370"/>
      <c r="P345" s="370"/>
      <c r="Q345" s="370"/>
      <c r="R345" s="370"/>
    </row>
    <row r="346" spans="1:18" s="43" customFormat="1" ht="14.25" customHeight="1" x14ac:dyDescent="0.2">
      <c r="A346" s="264"/>
      <c r="B346" s="299" t="s">
        <v>46</v>
      </c>
      <c r="C346" s="398" t="s">
        <v>276</v>
      </c>
      <c r="D346" s="398"/>
      <c r="E346" s="442"/>
      <c r="F346" s="409"/>
      <c r="G346" s="412"/>
      <c r="H346" s="413"/>
      <c r="I346" s="440"/>
      <c r="J346" s="440"/>
      <c r="K346" s="440"/>
      <c r="L346" s="440"/>
      <c r="M346" s="440"/>
      <c r="N346" s="370"/>
      <c r="O346" s="370"/>
      <c r="P346" s="370"/>
      <c r="Q346" s="370"/>
      <c r="R346" s="370"/>
    </row>
    <row r="347" spans="1:18" s="43" customFormat="1" ht="14.25" customHeight="1" x14ac:dyDescent="0.2">
      <c r="A347" s="265"/>
      <c r="B347" s="300" t="s">
        <v>51</v>
      </c>
      <c r="C347" s="403" t="s">
        <v>275</v>
      </c>
      <c r="D347" s="403"/>
      <c r="E347" s="523"/>
      <c r="F347" s="522"/>
      <c r="G347" s="412"/>
      <c r="H347" s="439"/>
      <c r="I347" s="440"/>
      <c r="J347" s="440"/>
      <c r="K347" s="440"/>
      <c r="L347" s="440"/>
      <c r="M347" s="440"/>
      <c r="N347" s="370"/>
      <c r="O347" s="370"/>
      <c r="P347" s="370"/>
      <c r="Q347" s="370"/>
      <c r="R347" s="370"/>
    </row>
    <row r="348" spans="1:18" ht="14.25" customHeight="1" x14ac:dyDescent="0.2">
      <c r="A348" s="186" t="s">
        <v>332</v>
      </c>
      <c r="B348" s="187" t="s">
        <v>280</v>
      </c>
      <c r="C348" s="196"/>
      <c r="D348" s="196"/>
      <c r="E348" s="406" t="s">
        <v>197</v>
      </c>
      <c r="F348" s="409">
        <v>2</v>
      </c>
      <c r="G348" s="411">
        <f>IF(D350=C352,4,IF(D350=C353,3,IF(D350=C354,2,IF(D350=C355,1,0))))</f>
        <v>0</v>
      </c>
      <c r="H348" s="413">
        <f>F348*G348</f>
        <v>0</v>
      </c>
      <c r="I348" s="440"/>
      <c r="J348" s="440"/>
      <c r="K348" s="440"/>
      <c r="L348" s="440"/>
      <c r="M348" s="440"/>
      <c r="N348" s="372"/>
      <c r="O348" s="372"/>
      <c r="P348" s="372"/>
      <c r="Q348" s="372"/>
      <c r="R348" s="372"/>
    </row>
    <row r="349" spans="1:18" x14ac:dyDescent="0.2">
      <c r="A349" s="189"/>
      <c r="B349" s="190" t="s">
        <v>43</v>
      </c>
      <c r="C349" s="190"/>
      <c r="D349" s="197" t="s">
        <v>281</v>
      </c>
      <c r="E349" s="407"/>
      <c r="F349" s="409"/>
      <c r="G349" s="412"/>
      <c r="H349" s="413"/>
      <c r="I349" s="440"/>
      <c r="J349" s="440"/>
      <c r="K349" s="440"/>
      <c r="L349" s="440"/>
      <c r="M349" s="440"/>
      <c r="N349" s="372"/>
      <c r="O349" s="372"/>
      <c r="P349" s="372"/>
      <c r="Q349" s="372"/>
      <c r="R349" s="372"/>
    </row>
    <row r="350" spans="1:18" x14ac:dyDescent="0.2">
      <c r="A350" s="189"/>
      <c r="B350" s="190" t="s">
        <v>53</v>
      </c>
      <c r="C350" s="190"/>
      <c r="D350" s="251"/>
      <c r="E350" s="407"/>
      <c r="F350" s="409"/>
      <c r="G350" s="412"/>
      <c r="H350" s="413"/>
      <c r="I350" s="440"/>
      <c r="J350" s="440"/>
      <c r="K350" s="440"/>
      <c r="L350" s="440"/>
      <c r="M350" s="440"/>
      <c r="N350" s="372"/>
      <c r="O350" s="372"/>
      <c r="P350" s="372"/>
      <c r="Q350" s="372"/>
      <c r="R350" s="372"/>
    </row>
    <row r="351" spans="1:18" ht="7.5" customHeight="1" x14ac:dyDescent="0.2">
      <c r="A351" s="192"/>
      <c r="B351" s="162"/>
      <c r="C351" s="162"/>
      <c r="D351" s="162"/>
      <c r="E351" s="407"/>
      <c r="F351" s="409"/>
      <c r="G351" s="412"/>
      <c r="H351" s="413"/>
      <c r="I351" s="440"/>
      <c r="J351" s="440"/>
      <c r="K351" s="440"/>
      <c r="L351" s="440"/>
      <c r="M351" s="440"/>
      <c r="N351" s="372"/>
      <c r="O351" s="372"/>
      <c r="P351" s="372"/>
      <c r="Q351" s="372"/>
      <c r="R351" s="372"/>
    </row>
    <row r="352" spans="1:18" x14ac:dyDescent="0.2">
      <c r="A352" s="192"/>
      <c r="B352" s="299" t="s">
        <v>50</v>
      </c>
      <c r="C352" s="415" t="s">
        <v>282</v>
      </c>
      <c r="D352" s="415"/>
      <c r="E352" s="407"/>
      <c r="F352" s="409"/>
      <c r="G352" s="412"/>
      <c r="H352" s="413"/>
      <c r="I352" s="440"/>
      <c r="J352" s="440"/>
      <c r="K352" s="440"/>
      <c r="L352" s="440"/>
      <c r="M352" s="440"/>
      <c r="N352" s="428"/>
      <c r="O352" s="428"/>
      <c r="P352" s="428"/>
      <c r="Q352" s="372"/>
      <c r="R352" s="372"/>
    </row>
    <row r="353" spans="1:18" x14ac:dyDescent="0.2">
      <c r="A353" s="192"/>
      <c r="B353" s="299" t="s">
        <v>45</v>
      </c>
      <c r="C353" s="415" t="s">
        <v>283</v>
      </c>
      <c r="D353" s="415"/>
      <c r="E353" s="407"/>
      <c r="F353" s="409"/>
      <c r="G353" s="412"/>
      <c r="H353" s="413"/>
      <c r="I353" s="440"/>
      <c r="J353" s="440"/>
      <c r="K353" s="440"/>
      <c r="L353" s="440"/>
      <c r="M353" s="440"/>
      <c r="N353" s="372"/>
      <c r="O353" s="372"/>
      <c r="P353" s="372"/>
      <c r="Q353" s="372"/>
      <c r="R353" s="372"/>
    </row>
    <row r="354" spans="1:18" ht="14.25" customHeight="1" x14ac:dyDescent="0.2">
      <c r="A354" s="194"/>
      <c r="B354" s="299" t="s">
        <v>46</v>
      </c>
      <c r="C354" s="415" t="s">
        <v>284</v>
      </c>
      <c r="D354" s="415"/>
      <c r="E354" s="407"/>
      <c r="F354" s="409"/>
      <c r="G354" s="412"/>
      <c r="H354" s="413"/>
      <c r="I354" s="440"/>
      <c r="J354" s="440"/>
      <c r="K354" s="440"/>
      <c r="L354" s="440"/>
      <c r="M354" s="440"/>
      <c r="N354" s="372"/>
      <c r="O354" s="372"/>
      <c r="P354" s="372"/>
      <c r="Q354" s="372"/>
      <c r="R354" s="372"/>
    </row>
    <row r="355" spans="1:18" ht="14.25" customHeight="1" thickBot="1" x14ac:dyDescent="0.25">
      <c r="A355" s="195"/>
      <c r="B355" s="300" t="s">
        <v>51</v>
      </c>
      <c r="C355" s="452" t="s">
        <v>285</v>
      </c>
      <c r="D355" s="452"/>
      <c r="E355" s="408"/>
      <c r="F355" s="410"/>
      <c r="G355" s="412"/>
      <c r="H355" s="414"/>
      <c r="I355" s="440"/>
      <c r="J355" s="440"/>
      <c r="K355" s="440"/>
      <c r="L355" s="440"/>
      <c r="M355" s="440"/>
      <c r="N355" s="372"/>
      <c r="O355" s="372"/>
      <c r="P355" s="372"/>
      <c r="Q355" s="372"/>
      <c r="R355" s="372"/>
    </row>
    <row r="356" spans="1:18" ht="14.25" customHeight="1" thickTop="1" thickBot="1" x14ac:dyDescent="0.25">
      <c r="A356" s="533"/>
      <c r="B356" s="533"/>
      <c r="C356" s="533"/>
      <c r="D356" s="533"/>
      <c r="E356" s="533"/>
      <c r="F356" s="533"/>
      <c r="G356" s="534"/>
      <c r="H356" s="296">
        <f>SUM(H300:H355)</f>
        <v>0</v>
      </c>
      <c r="I356" s="440"/>
      <c r="J356" s="440"/>
      <c r="K356" s="440"/>
      <c r="L356" s="440"/>
      <c r="M356" s="440"/>
      <c r="N356" s="372"/>
      <c r="O356" s="372"/>
      <c r="P356" s="372"/>
      <c r="Q356" s="372"/>
      <c r="R356" s="372"/>
    </row>
    <row r="357" spans="1:18" ht="14.25" customHeight="1" x14ac:dyDescent="0.2">
      <c r="A357" s="297"/>
      <c r="B357" s="297"/>
      <c r="C357" s="297"/>
      <c r="D357" s="297"/>
      <c r="E357" s="297"/>
      <c r="F357" s="297"/>
      <c r="G357" s="297"/>
      <c r="I357" s="266"/>
    </row>
    <row r="358" spans="1:18" x14ac:dyDescent="0.2">
      <c r="E358" s="527" t="s">
        <v>387</v>
      </c>
      <c r="F358" s="527"/>
      <c r="G358" s="528"/>
      <c r="H358" s="352">
        <f>H149</f>
        <v>0</v>
      </c>
    </row>
    <row r="359" spans="1:18" x14ac:dyDescent="0.2">
      <c r="E359" s="529" t="s">
        <v>388</v>
      </c>
      <c r="F359" s="529"/>
      <c r="G359" s="530"/>
      <c r="H359" s="353">
        <f>H218</f>
        <v>0</v>
      </c>
    </row>
    <row r="360" spans="1:18" x14ac:dyDescent="0.2">
      <c r="E360" s="529" t="s">
        <v>389</v>
      </c>
      <c r="F360" s="529"/>
      <c r="G360" s="530"/>
      <c r="H360" s="353">
        <f>H287</f>
        <v>0</v>
      </c>
    </row>
    <row r="361" spans="1:18" ht="15" thickBot="1" x14ac:dyDescent="0.25">
      <c r="E361" s="531" t="s">
        <v>390</v>
      </c>
      <c r="F361" s="531"/>
      <c r="G361" s="532"/>
      <c r="H361" s="354">
        <f>H356</f>
        <v>0</v>
      </c>
    </row>
    <row r="362" spans="1:18" ht="15" thickTop="1" x14ac:dyDescent="0.2">
      <c r="E362" s="535" t="s">
        <v>304</v>
      </c>
      <c r="F362" s="535"/>
      <c r="G362" s="536"/>
      <c r="H362" s="355">
        <f>SUM(H358:H361)</f>
        <v>0</v>
      </c>
    </row>
  </sheetData>
  <sheetProtection algorithmName="SHA-512" hashValue="348dcClSUzMCeylloGumJFN4qMeuagsOCQiUqaiCl5njScQb9v4ohDsna+SFSM9v3YxwiTcifnHXS/e9LHRHvw==" saltValue="NjyzTfb5KYmLLAWfnBJAtA==" spinCount="100000" sheet="1" selectLockedCells="1"/>
  <mergeCells count="416">
    <mergeCell ref="E362:G362"/>
    <mergeCell ref="D80:H80"/>
    <mergeCell ref="C353:D353"/>
    <mergeCell ref="C354:D354"/>
    <mergeCell ref="C355:D355"/>
    <mergeCell ref="A287:G287"/>
    <mergeCell ref="C339:D339"/>
    <mergeCell ref="C340:D340"/>
    <mergeCell ref="A292:C292"/>
    <mergeCell ref="D292:H292"/>
    <mergeCell ref="A293:C293"/>
    <mergeCell ref="D293:H293"/>
    <mergeCell ref="A294:C294"/>
    <mergeCell ref="D294:H294"/>
    <mergeCell ref="A298:C298"/>
    <mergeCell ref="D298:H298"/>
    <mergeCell ref="B299:D299"/>
    <mergeCell ref="E300:E306"/>
    <mergeCell ref="C129:D129"/>
    <mergeCell ref="C198:D198"/>
    <mergeCell ref="C267:D267"/>
    <mergeCell ref="C336:D336"/>
    <mergeCell ref="C312:D312"/>
    <mergeCell ref="C347:D347"/>
    <mergeCell ref="N352:P352"/>
    <mergeCell ref="N316:P316"/>
    <mergeCell ref="N317:P317"/>
    <mergeCell ref="N14:P14"/>
    <mergeCell ref="P34:U34"/>
    <mergeCell ref="E358:G358"/>
    <mergeCell ref="E359:G359"/>
    <mergeCell ref="E360:G360"/>
    <mergeCell ref="E361:G361"/>
    <mergeCell ref="H316:H323"/>
    <mergeCell ref="G316:G323"/>
    <mergeCell ref="E332:E340"/>
    <mergeCell ref="F332:F340"/>
    <mergeCell ref="F316:F323"/>
    <mergeCell ref="E316:E323"/>
    <mergeCell ref="N307:P307"/>
    <mergeCell ref="N308:P308"/>
    <mergeCell ref="F324:F331"/>
    <mergeCell ref="G324:G331"/>
    <mergeCell ref="H324:H331"/>
    <mergeCell ref="A356:G356"/>
    <mergeCell ref="C277:D277"/>
    <mergeCell ref="C278:D278"/>
    <mergeCell ref="H263:H271"/>
    <mergeCell ref="C276:D276"/>
    <mergeCell ref="C314:D314"/>
    <mergeCell ref="C315:D315"/>
    <mergeCell ref="C313:D313"/>
    <mergeCell ref="I268:M356"/>
    <mergeCell ref="B289:D289"/>
    <mergeCell ref="A290:C290"/>
    <mergeCell ref="D290:H290"/>
    <mergeCell ref="E348:E355"/>
    <mergeCell ref="F348:F355"/>
    <mergeCell ref="A295:C297"/>
    <mergeCell ref="F300:F306"/>
    <mergeCell ref="C352:D352"/>
    <mergeCell ref="B325:C325"/>
    <mergeCell ref="G348:G355"/>
    <mergeCell ref="H348:H355"/>
    <mergeCell ref="E341:E347"/>
    <mergeCell ref="F341:F347"/>
    <mergeCell ref="G341:G347"/>
    <mergeCell ref="H341:H347"/>
    <mergeCell ref="C346:D346"/>
    <mergeCell ref="H332:H340"/>
    <mergeCell ref="B333:C333"/>
    <mergeCell ref="C337:D337"/>
    <mergeCell ref="C329:D329"/>
    <mergeCell ref="C331:D331"/>
    <mergeCell ref="N283:P283"/>
    <mergeCell ref="C284:D284"/>
    <mergeCell ref="C285:D285"/>
    <mergeCell ref="C286:D286"/>
    <mergeCell ref="G332:G340"/>
    <mergeCell ref="C330:D330"/>
    <mergeCell ref="C328:D328"/>
    <mergeCell ref="H279:H286"/>
    <mergeCell ref="C283:D283"/>
    <mergeCell ref="N288:P288"/>
    <mergeCell ref="N300:P306"/>
    <mergeCell ref="N299:P299"/>
    <mergeCell ref="C345:D345"/>
    <mergeCell ref="E324:E331"/>
    <mergeCell ref="C338:D338"/>
    <mergeCell ref="E296:F296"/>
    <mergeCell ref="E297:F297"/>
    <mergeCell ref="G247:G254"/>
    <mergeCell ref="F247:F254"/>
    <mergeCell ref="E247:E254"/>
    <mergeCell ref="C304:D304"/>
    <mergeCell ref="C305:D305"/>
    <mergeCell ref="C306:D306"/>
    <mergeCell ref="E307:E315"/>
    <mergeCell ref="F307:F315"/>
    <mergeCell ref="G307:G315"/>
    <mergeCell ref="A291:C291"/>
    <mergeCell ref="D291:H291"/>
    <mergeCell ref="G300:G306"/>
    <mergeCell ref="H300:H306"/>
    <mergeCell ref="C311:D311"/>
    <mergeCell ref="C269:D269"/>
    <mergeCell ref="H307:H315"/>
    <mergeCell ref="E279:E286"/>
    <mergeCell ref="F279:F286"/>
    <mergeCell ref="G279:G286"/>
    <mergeCell ref="N239:P239"/>
    <mergeCell ref="I241:L245"/>
    <mergeCell ref="C243:D243"/>
    <mergeCell ref="C244:D244"/>
    <mergeCell ref="C245:D245"/>
    <mergeCell ref="C246:D246"/>
    <mergeCell ref="C242:D242"/>
    <mergeCell ref="E272:E278"/>
    <mergeCell ref="F272:F278"/>
    <mergeCell ref="G272:G278"/>
    <mergeCell ref="H272:H278"/>
    <mergeCell ref="B256:C256"/>
    <mergeCell ref="C259:D259"/>
    <mergeCell ref="I259:M263"/>
    <mergeCell ref="C260:D260"/>
    <mergeCell ref="C261:D261"/>
    <mergeCell ref="B264:C264"/>
    <mergeCell ref="C268:D268"/>
    <mergeCell ref="C270:D270"/>
    <mergeCell ref="C271:D271"/>
    <mergeCell ref="C262:D262"/>
    <mergeCell ref="E263:E271"/>
    <mergeCell ref="F263:F271"/>
    <mergeCell ref="G263:G271"/>
    <mergeCell ref="N247:P247"/>
    <mergeCell ref="N248:P248"/>
    <mergeCell ref="I250:L252"/>
    <mergeCell ref="E255:E262"/>
    <mergeCell ref="F255:F262"/>
    <mergeCell ref="G255:G262"/>
    <mergeCell ref="H255:H262"/>
    <mergeCell ref="H247:H254"/>
    <mergeCell ref="B230:D230"/>
    <mergeCell ref="L230:P230"/>
    <mergeCell ref="E231:E237"/>
    <mergeCell ref="F231:F237"/>
    <mergeCell ref="G231:G237"/>
    <mergeCell ref="H231:H237"/>
    <mergeCell ref="I232:L236"/>
    <mergeCell ref="C235:D235"/>
    <mergeCell ref="C236:D236"/>
    <mergeCell ref="C237:D237"/>
    <mergeCell ref="N231:P237"/>
    <mergeCell ref="E238:E246"/>
    <mergeCell ref="F238:F246"/>
    <mergeCell ref="G238:G246"/>
    <mergeCell ref="H238:H246"/>
    <mergeCell ref="N238:P238"/>
    <mergeCell ref="N178:P178"/>
    <mergeCell ref="N179:P179"/>
    <mergeCell ref="I181:L183"/>
    <mergeCell ref="E186:E193"/>
    <mergeCell ref="F186:F193"/>
    <mergeCell ref="G186:G193"/>
    <mergeCell ref="H186:H193"/>
    <mergeCell ref="H178:H185"/>
    <mergeCell ref="G178:G185"/>
    <mergeCell ref="F178:F185"/>
    <mergeCell ref="E178:E185"/>
    <mergeCell ref="I190:M194"/>
    <mergeCell ref="E194:E202"/>
    <mergeCell ref="F194:F202"/>
    <mergeCell ref="G194:G202"/>
    <mergeCell ref="H194:H202"/>
    <mergeCell ref="I199:M218"/>
    <mergeCell ref="E203:E209"/>
    <mergeCell ref="F203:F209"/>
    <mergeCell ref="G203:G209"/>
    <mergeCell ref="H203:H209"/>
    <mergeCell ref="N214:P214"/>
    <mergeCell ref="A218:G218"/>
    <mergeCell ref="C190:D190"/>
    <mergeCell ref="A155:C155"/>
    <mergeCell ref="I130:M149"/>
    <mergeCell ref="D160:H160"/>
    <mergeCell ref="B161:D161"/>
    <mergeCell ref="E162:E168"/>
    <mergeCell ref="F162:F168"/>
    <mergeCell ref="G134:G140"/>
    <mergeCell ref="A153:C153"/>
    <mergeCell ref="C147:D147"/>
    <mergeCell ref="C148:D148"/>
    <mergeCell ref="B151:D151"/>
    <mergeCell ref="A152:C152"/>
    <mergeCell ref="D152:H152"/>
    <mergeCell ref="G141:G148"/>
    <mergeCell ref="H141:H148"/>
    <mergeCell ref="C145:D145"/>
    <mergeCell ref="C140:D140"/>
    <mergeCell ref="C132:D132"/>
    <mergeCell ref="H100:H108"/>
    <mergeCell ref="N101:P101"/>
    <mergeCell ref="F134:F140"/>
    <mergeCell ref="E134:E140"/>
    <mergeCell ref="E117:E124"/>
    <mergeCell ref="H117:H124"/>
    <mergeCell ref="H109:H116"/>
    <mergeCell ref="L151:P151"/>
    <mergeCell ref="D154:H154"/>
    <mergeCell ref="B55:F55"/>
    <mergeCell ref="B56:F56"/>
    <mergeCell ref="B57:F57"/>
    <mergeCell ref="B58:D58"/>
    <mergeCell ref="E58:F58"/>
    <mergeCell ref="E63:F63"/>
    <mergeCell ref="A77:F77"/>
    <mergeCell ref="B64:F64"/>
    <mergeCell ref="N100:P100"/>
    <mergeCell ref="D79:H79"/>
    <mergeCell ref="B66:D66"/>
    <mergeCell ref="E66:F66"/>
    <mergeCell ref="B61:F61"/>
    <mergeCell ref="B75:C75"/>
    <mergeCell ref="D75:H75"/>
    <mergeCell ref="B62:F62"/>
    <mergeCell ref="B63:D63"/>
    <mergeCell ref="A85:C85"/>
    <mergeCell ref="A84:C84"/>
    <mergeCell ref="A83:C83"/>
    <mergeCell ref="D85:H85"/>
    <mergeCell ref="D84:H84"/>
    <mergeCell ref="D83:H83"/>
    <mergeCell ref="D86:H86"/>
    <mergeCell ref="B35:D35"/>
    <mergeCell ref="B44:F44"/>
    <mergeCell ref="B48:D48"/>
    <mergeCell ref="E48:F48"/>
    <mergeCell ref="B46:F46"/>
    <mergeCell ref="B47:F47"/>
    <mergeCell ref="B49:F49"/>
    <mergeCell ref="B50:F50"/>
    <mergeCell ref="B51:F51"/>
    <mergeCell ref="B42:F42"/>
    <mergeCell ref="B43:F43"/>
    <mergeCell ref="B45:F45"/>
    <mergeCell ref="A41:D41"/>
    <mergeCell ref="B21:E21"/>
    <mergeCell ref="B22:E22"/>
    <mergeCell ref="A14:H14"/>
    <mergeCell ref="B15:C15"/>
    <mergeCell ref="D26:E26"/>
    <mergeCell ref="A9:H9"/>
    <mergeCell ref="B11:C11"/>
    <mergeCell ref="B12:C12"/>
    <mergeCell ref="D31:E31"/>
    <mergeCell ref="B23:E23"/>
    <mergeCell ref="B25:E25"/>
    <mergeCell ref="D27:E27"/>
    <mergeCell ref="D28:E28"/>
    <mergeCell ref="D24:E24"/>
    <mergeCell ref="B33:E33"/>
    <mergeCell ref="B53:D53"/>
    <mergeCell ref="B59:F59"/>
    <mergeCell ref="B60:F60"/>
    <mergeCell ref="E53:F53"/>
    <mergeCell ref="B54:F54"/>
    <mergeCell ref="B92:D92"/>
    <mergeCell ref="A3:C3"/>
    <mergeCell ref="G3:H3"/>
    <mergeCell ref="A5:B5"/>
    <mergeCell ref="E5:H5"/>
    <mergeCell ref="A6:B6"/>
    <mergeCell ref="E6:H6"/>
    <mergeCell ref="A7:B7"/>
    <mergeCell ref="E7:H7"/>
    <mergeCell ref="A65:A75"/>
    <mergeCell ref="B65:F65"/>
    <mergeCell ref="B70:C70"/>
    <mergeCell ref="D70:H70"/>
    <mergeCell ref="B71:C71"/>
    <mergeCell ref="D71:H71"/>
    <mergeCell ref="B72:C74"/>
    <mergeCell ref="E73:F73"/>
    <mergeCell ref="E74:F74"/>
    <mergeCell ref="B52:F52"/>
    <mergeCell ref="A149:G149"/>
    <mergeCell ref="B67:C67"/>
    <mergeCell ref="D67:H67"/>
    <mergeCell ref="B68:C68"/>
    <mergeCell ref="D68:H68"/>
    <mergeCell ref="B69:C69"/>
    <mergeCell ref="D69:H69"/>
    <mergeCell ref="I94:L98"/>
    <mergeCell ref="H93:H99"/>
    <mergeCell ref="G93:G99"/>
    <mergeCell ref="F93:F99"/>
    <mergeCell ref="D91:H91"/>
    <mergeCell ref="C99:D99"/>
    <mergeCell ref="L92:P92"/>
    <mergeCell ref="B82:D82"/>
    <mergeCell ref="E93:E99"/>
    <mergeCell ref="D87:H87"/>
    <mergeCell ref="A87:C87"/>
    <mergeCell ref="A86:C86"/>
    <mergeCell ref="C104:D104"/>
    <mergeCell ref="C121:D121"/>
    <mergeCell ref="C139:D139"/>
    <mergeCell ref="C146:D146"/>
    <mergeCell ref="A91:C91"/>
    <mergeCell ref="C97:D97"/>
    <mergeCell ref="C98:D98"/>
    <mergeCell ref="E89:F89"/>
    <mergeCell ref="E90:F90"/>
    <mergeCell ref="A88:C90"/>
    <mergeCell ref="A157:C159"/>
    <mergeCell ref="E158:F158"/>
    <mergeCell ref="E159:F159"/>
    <mergeCell ref="F125:F133"/>
    <mergeCell ref="C124:D124"/>
    <mergeCell ref="C123:D123"/>
    <mergeCell ref="C131:D131"/>
    <mergeCell ref="C133:D133"/>
    <mergeCell ref="B118:C118"/>
    <mergeCell ref="C122:D122"/>
    <mergeCell ref="C130:D130"/>
    <mergeCell ref="C105:D105"/>
    <mergeCell ref="F141:F148"/>
    <mergeCell ref="F117:F124"/>
    <mergeCell ref="C106:D106"/>
    <mergeCell ref="C108:D108"/>
    <mergeCell ref="C138:D138"/>
    <mergeCell ref="F100:F108"/>
    <mergeCell ref="C173:D173"/>
    <mergeCell ref="C199:D199"/>
    <mergeCell ref="C191:D191"/>
    <mergeCell ref="N219:P219"/>
    <mergeCell ref="B220:D220"/>
    <mergeCell ref="L220:P220"/>
    <mergeCell ref="A154:C154"/>
    <mergeCell ref="D155:H155"/>
    <mergeCell ref="A156:C156"/>
    <mergeCell ref="D156:H156"/>
    <mergeCell ref="A160:C160"/>
    <mergeCell ref="G162:G168"/>
    <mergeCell ref="H162:H168"/>
    <mergeCell ref="C166:D166"/>
    <mergeCell ref="C167:D167"/>
    <mergeCell ref="C168:D168"/>
    <mergeCell ref="N169:P169"/>
    <mergeCell ref="N170:P170"/>
    <mergeCell ref="I172:L177"/>
    <mergeCell ref="C175:D175"/>
    <mergeCell ref="E169:E177"/>
    <mergeCell ref="F169:F177"/>
    <mergeCell ref="G169:G177"/>
    <mergeCell ref="H169:H177"/>
    <mergeCell ref="N93:P99"/>
    <mergeCell ref="N161:P161"/>
    <mergeCell ref="N162:P168"/>
    <mergeCell ref="D153:H153"/>
    <mergeCell ref="N150:P150"/>
    <mergeCell ref="G109:G116"/>
    <mergeCell ref="F109:F116"/>
    <mergeCell ref="E109:E116"/>
    <mergeCell ref="H134:H140"/>
    <mergeCell ref="N145:P145"/>
    <mergeCell ref="H125:H133"/>
    <mergeCell ref="I103:L108"/>
    <mergeCell ref="C107:D107"/>
    <mergeCell ref="E125:E133"/>
    <mergeCell ref="B126:C126"/>
    <mergeCell ref="G125:G133"/>
    <mergeCell ref="G117:G124"/>
    <mergeCell ref="I121:M125"/>
    <mergeCell ref="E141:E148"/>
    <mergeCell ref="G100:G108"/>
    <mergeCell ref="E100:E108"/>
    <mergeCell ref="N109:P109"/>
    <mergeCell ref="N110:P110"/>
    <mergeCell ref="I112:L114"/>
    <mergeCell ref="A224:C224"/>
    <mergeCell ref="D224:H224"/>
    <mergeCell ref="A225:C225"/>
    <mergeCell ref="D225:H225"/>
    <mergeCell ref="A229:C229"/>
    <mergeCell ref="D229:H229"/>
    <mergeCell ref="A226:C228"/>
    <mergeCell ref="E227:F227"/>
    <mergeCell ref="E228:F228"/>
    <mergeCell ref="A223:C223"/>
    <mergeCell ref="D223:H223"/>
    <mergeCell ref="A221:C221"/>
    <mergeCell ref="D221:H221"/>
    <mergeCell ref="E210:E217"/>
    <mergeCell ref="F210:F217"/>
    <mergeCell ref="G210:G217"/>
    <mergeCell ref="H210:H217"/>
    <mergeCell ref="C214:D214"/>
    <mergeCell ref="C215:D215"/>
    <mergeCell ref="C216:D216"/>
    <mergeCell ref="C217:D217"/>
    <mergeCell ref="C192:D192"/>
    <mergeCell ref="C193:D193"/>
    <mergeCell ref="C176:D176"/>
    <mergeCell ref="C177:D177"/>
    <mergeCell ref="C174:D174"/>
    <mergeCell ref="C208:D208"/>
    <mergeCell ref="A222:C222"/>
    <mergeCell ref="D222:H222"/>
    <mergeCell ref="C209:D209"/>
    <mergeCell ref="B195:C195"/>
    <mergeCell ref="C202:D202"/>
    <mergeCell ref="C207:D207"/>
    <mergeCell ref="C200:D200"/>
    <mergeCell ref="C201:D201"/>
    <mergeCell ref="B187:C187"/>
  </mergeCells>
  <phoneticPr fontId="6" type="noConversion"/>
  <dataValidations count="22">
    <dataValidation type="list" allowBlank="1" showInputMessage="1" showErrorMessage="1" sqref="G77:G80 G45:G48 G50:G53 G16:G33 G295:G297 G55:G58 G60:G63 G65:G66 G72:G74 G88:G90 G157:G159 G226:G228 G36:G40" xr:uid="{0F87D2E8-EA05-4F38-9FC3-4FBF4A55DBF5}">
      <formula1>"JA"</formula1>
    </dataValidation>
    <dataValidation type="list" allowBlank="1" showInputMessage="1" showErrorMessage="1" sqref="H77:H80 H45:H48 H50:H53 H16:H33 H295:H297 H55:H58 H60:H63 H65:H66 H72:H74 H88:H90 H157:H159 H226:H228 H36:H40" xr:uid="{111E200B-B19E-4CF3-AF7B-3B95C50C0DE1}">
      <formula1>"NEIN"</formula1>
    </dataValidation>
    <dataValidation operator="lessThanOrEqual" allowBlank="1" showInputMessage="1" showErrorMessage="1" sqref="E48 E296:E297 E53 E58 E63 E73:E74 E89:E90 E158:E159 E227:E228 E66" xr:uid="{881D21E5-2408-4C7F-ACFB-897D303823B0}"/>
    <dataValidation type="list" allowBlank="1" showInputMessage="1" showErrorMessage="1" sqref="D240 D102 D309" xr:uid="{4089F5D6-B72E-44FF-B18C-4C616DD1F095}">
      <formula1>$C$104:$C$108</formula1>
    </dataValidation>
    <dataValidation type="list" allowBlank="1" showInputMessage="1" showErrorMessage="1" sqref="D136" xr:uid="{EED2D621-3FAB-4D6E-B22A-6D0B8F33E1E5}">
      <formula1>$C$138:$C$140</formula1>
    </dataValidation>
    <dataValidation type="list" allowBlank="1" showInputMessage="1" showErrorMessage="1" sqref="D143 D281 D212 D350" xr:uid="{C63D56E3-0B8D-484A-9A50-255D27064658}">
      <formula1>$C$145:$C$148</formula1>
    </dataValidation>
    <dataValidation type="list" allowBlank="1" showInputMessage="1" showErrorMessage="1" sqref="D322 D184 D115 D253" xr:uid="{8E310130-2194-41D0-9894-02D1FABD6720}">
      <formula1>$C$115</formula1>
    </dataValidation>
    <dataValidation type="list" allowBlank="1" showInputMessage="1" showErrorMessage="1" sqref="D113 D251 D182 D320" xr:uid="{0E900DFC-FC37-431E-9030-091962EDB619}">
      <formula1>$C$113</formula1>
    </dataValidation>
    <dataValidation type="list" allowBlank="1" showInputMessage="1" showErrorMessage="1" sqref="D114 D252 D183 D321" xr:uid="{CDB68AE8-1925-4781-8E5A-C1FB242EB2FC}">
      <formula1>$C$114</formula1>
    </dataValidation>
    <dataValidation type="list" allowBlank="1" showInputMessage="1" showErrorMessage="1" sqref="D205" xr:uid="{4652C4F5-EA2B-4BC7-B644-80BF0CA3F6DF}">
      <formula1>$C$207:$C$209</formula1>
    </dataValidation>
    <dataValidation type="list" allowBlank="1" showInputMessage="1" showErrorMessage="1" sqref="D274 D343" xr:uid="{A0967F58-C0D3-4E9B-8872-B7B137DF4CEE}">
      <formula1>$C$276:$C$278</formula1>
    </dataValidation>
    <dataValidation type="list" allowBlank="1" showInputMessage="1" showErrorMessage="1" sqref="F24:F32" xr:uid="{E18C4154-064B-41DB-A7AB-7B3761230DBF}">
      <formula1>"n.e."</formula1>
    </dataValidation>
    <dataValidation type="custom" allowBlank="1" showInputMessage="1" showErrorMessage="1" sqref="C323" xr:uid="{1162BDD1-AF54-4E1A-916B-0A4B26A81E14}">
      <formula1>C323</formula1>
    </dataValidation>
    <dataValidation type="list" allowBlank="1" showInputMessage="1" showErrorMessage="1" sqref="D323 D116 D185 D254" xr:uid="{294E96EE-9AF2-49A8-903E-A79350E0BA66}">
      <formula1>$C$116</formula1>
    </dataValidation>
    <dataValidation type="list" allowBlank="1" showInputMessage="1" showErrorMessage="1" sqref="D119" xr:uid="{62E390E0-D07D-4D47-876C-F42F77E77EF9}">
      <formula1>$C$121:$C$124</formula1>
    </dataValidation>
    <dataValidation type="list" allowBlank="1" showInputMessage="1" showErrorMessage="1" sqref="J16:J33 J83:J91 J45:J48 J50:J53 J55:J58 J60:J63 J65:J75 J36:J40 O16:O33 O36:O40 O45:O48 O50:O53 O55:O58 O60:O63 O65:O75 O83:O91" xr:uid="{FF81D41B-62B0-4A2B-BD78-797EA5A1E7C3}">
      <formula1>$M$16:$M$20</formula1>
    </dataValidation>
    <dataValidation type="list" allowBlank="1" showInputMessage="1" showErrorMessage="1" sqref="I16:I33 I83:I91 I45:I48 I50:I53 I55:I58 I60:I63 I65:I75 I36:I40 N16:N33 N36:N40 N45:N48 N50:N53 N55:N58 N60:N63 N65:N75 N83:N91" xr:uid="{EABD2EB0-F1DA-43F3-BB5A-FF6B74EAEBA4}">
      <formula1>"JA,NEIN"</formula1>
    </dataValidation>
    <dataValidation type="list" allowBlank="1" showInputMessage="1" showErrorMessage="1" sqref="D127 D334 D265 D196" xr:uid="{6B4C175F-166A-4499-A011-773DC8216C1A}">
      <formula1>$C$129:$C$133</formula1>
    </dataValidation>
    <dataValidation type="list" allowBlank="1" showInputMessage="1" showErrorMessage="1" sqref="D188" xr:uid="{64217F4D-699D-407C-AD37-4A06E44CF76B}">
      <formula1>$C$190:$C$193</formula1>
    </dataValidation>
    <dataValidation type="list" allowBlank="1" showInputMessage="1" showErrorMessage="1" sqref="D257" xr:uid="{D7F72338-23A6-4FC9-AC62-9409B254A397}">
      <formula1>$C$259:$C$262</formula1>
    </dataValidation>
    <dataValidation type="list" allowBlank="1" showInputMessage="1" showErrorMessage="1" sqref="D326" xr:uid="{397F2398-0D32-4709-B41D-3042E6FF5F6B}">
      <formula1>$C$325:$C$328</formula1>
    </dataValidation>
    <dataValidation type="list" allowBlank="1" showInputMessage="1" showErrorMessage="1" sqref="D171" xr:uid="{50D5A465-5F13-4157-8A1E-015176DA0D2F}">
      <formula1>$C$173:$C$177</formula1>
    </dataValidation>
  </dataValidations>
  <pageMargins left="0.78740157480314965" right="0.78740157480314965" top="0.78740157480314965" bottom="0.78740157480314965" header="0.78740157480314965" footer="0.39370078740157483"/>
  <pageSetup paperSize="9" scale="49" fitToHeight="0" orientation="portrait" r:id="rId1"/>
  <headerFooter>
    <oddFooter>&amp;L&amp;"Arial,Standard"&amp;5&amp;Z&amp;F&amp;R&amp;"Arial,Standard"&amp;5Seite &amp;P/&amp;N</oddFooter>
    <firstHeader>&amp;R&amp;G</firstHeader>
    <firstFooter>&amp;L&amp;"Arial,Standard"&amp;5&amp;Z&amp;F</firstFooter>
  </headerFooter>
  <rowBreaks count="5" manualBreakCount="5">
    <brk id="41" max="11" man="1"/>
    <brk id="81" max="16383" man="1"/>
    <brk id="150" max="11" man="1"/>
    <brk id="219" max="11" man="1"/>
    <brk id="288" max="11"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EE35E9F8-6E75-4CFB-AEAD-6D3D3280ADDB}">
          <x14:formula1>
            <xm:f>Tabelle1!$A$1:$A$3</xm:f>
          </x14:formula1>
          <xm:sqref>D95 D164 D233 D302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A4844-5D3E-47C1-8009-EF55C8F86589}">
  <dimension ref="A1:A3"/>
  <sheetViews>
    <sheetView workbookViewId="0">
      <selection sqref="A1:A3"/>
    </sheetView>
  </sheetViews>
  <sheetFormatPr baseColWidth="10" defaultRowHeight="15" x14ac:dyDescent="0.25"/>
  <sheetData>
    <row r="1" spans="1:1" x14ac:dyDescent="0.25">
      <c r="A1" t="s">
        <v>396</v>
      </c>
    </row>
    <row r="2" spans="1:1" x14ac:dyDescent="0.25">
      <c r="A2" t="s">
        <v>397</v>
      </c>
    </row>
    <row r="3" spans="1:1" x14ac:dyDescent="0.25">
      <c r="A3" t="s">
        <v>408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zoomScale="145" zoomScaleNormal="100" zoomScaleSheetLayoutView="145" workbookViewId="0">
      <selection activeCell="D54" sqref="C54:H60"/>
    </sheetView>
  </sheetViews>
  <sheetFormatPr baseColWidth="10" defaultColWidth="10.5703125" defaultRowHeight="14.25" x14ac:dyDescent="0.2"/>
  <cols>
    <col min="1" max="1" width="4.7109375" style="43" customWidth="1"/>
    <col min="2" max="2" width="8.42578125" style="43" customWidth="1"/>
    <col min="3" max="4" width="6.5703125" style="43" customWidth="1"/>
    <col min="5" max="5" width="12" style="43" customWidth="1"/>
    <col min="6" max="6" width="15.5703125" style="43" customWidth="1"/>
    <col min="7" max="7" width="8.42578125" style="43" customWidth="1"/>
    <col min="8" max="8" width="8.5703125" style="43" customWidth="1"/>
    <col min="9" max="11" width="9.42578125" style="43" customWidth="1"/>
    <col min="12" max="16384" width="10.5703125" style="43"/>
  </cols>
  <sheetData>
    <row r="1" spans="1:19" x14ac:dyDescent="0.2">
      <c r="A1" s="394" t="s">
        <v>183</v>
      </c>
      <c r="B1" s="394"/>
      <c r="C1" s="394"/>
      <c r="D1" s="394"/>
      <c r="E1" s="394"/>
      <c r="F1" s="394"/>
      <c r="G1" s="394"/>
      <c r="H1" s="394"/>
      <c r="I1" s="394"/>
      <c r="J1" s="394"/>
      <c r="K1" s="394"/>
    </row>
    <row r="2" spans="1:19" x14ac:dyDescent="0.2">
      <c r="A2" s="72" t="s">
        <v>179</v>
      </c>
      <c r="B2" s="1"/>
      <c r="C2" s="1"/>
      <c r="D2" s="1"/>
      <c r="E2" s="1"/>
      <c r="F2" s="1"/>
      <c r="G2" s="1"/>
      <c r="H2" s="1"/>
      <c r="I2" s="1"/>
      <c r="J2" s="1"/>
      <c r="K2" s="1"/>
      <c r="L2" s="1"/>
    </row>
    <row r="3" spans="1:19" x14ac:dyDescent="0.2">
      <c r="A3" s="395" t="s">
        <v>235</v>
      </c>
      <c r="B3" s="395"/>
      <c r="C3" s="395"/>
      <c r="I3" s="74"/>
      <c r="J3" s="477"/>
      <c r="K3" s="477"/>
    </row>
    <row r="4" spans="1:19" x14ac:dyDescent="0.2">
      <c r="A4" s="73"/>
    </row>
    <row r="5" spans="1:19" ht="15" x14ac:dyDescent="0.2">
      <c r="A5" s="478" t="s">
        <v>9</v>
      </c>
      <c r="B5" s="478"/>
      <c r="C5" s="478"/>
      <c r="D5" s="478"/>
      <c r="E5" s="546"/>
      <c r="F5" s="546"/>
      <c r="G5" s="546"/>
      <c r="H5" s="546"/>
      <c r="I5" s="75"/>
      <c r="J5" s="76" t="s">
        <v>12</v>
      </c>
      <c r="K5" s="77"/>
      <c r="L5" s="78"/>
      <c r="M5" s="78"/>
    </row>
    <row r="6" spans="1:19" ht="7.5" customHeight="1" x14ac:dyDescent="0.2"/>
    <row r="7" spans="1:19" ht="15" x14ac:dyDescent="0.25">
      <c r="A7" s="547" t="s">
        <v>10</v>
      </c>
      <c r="B7" s="547"/>
      <c r="C7" s="547"/>
      <c r="D7" s="547"/>
      <c r="E7" s="547"/>
      <c r="F7" s="547"/>
      <c r="G7" s="547"/>
      <c r="H7" s="547"/>
      <c r="I7" s="547"/>
      <c r="J7" s="547"/>
      <c r="K7" s="548"/>
      <c r="L7" s="79"/>
      <c r="N7" s="51"/>
      <c r="O7" s="46"/>
      <c r="P7" s="46"/>
      <c r="Q7" s="46"/>
      <c r="R7" s="46"/>
      <c r="S7" s="46"/>
    </row>
    <row r="8" spans="1:19" ht="14.1" customHeight="1" x14ac:dyDescent="0.2">
      <c r="A8" s="2">
        <v>1</v>
      </c>
      <c r="B8" s="549" t="s">
        <v>11</v>
      </c>
      <c r="C8" s="550"/>
      <c r="D8" s="550"/>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x14ac:dyDescent="0.2">
      <c r="A14" s="4" t="s">
        <v>15</v>
      </c>
      <c r="B14" s="542" t="s">
        <v>109</v>
      </c>
      <c r="C14" s="543"/>
      <c r="D14" s="543"/>
      <c r="E14" s="543"/>
      <c r="F14" s="543"/>
      <c r="G14" s="543"/>
      <c r="H14" s="543"/>
      <c r="I14" s="7"/>
      <c r="J14" s="8" t="s">
        <v>21</v>
      </c>
      <c r="K14" s="7" t="s">
        <v>22</v>
      </c>
      <c r="N14" s="51"/>
      <c r="O14" s="46"/>
      <c r="P14" s="47"/>
      <c r="Q14" s="54"/>
      <c r="R14" s="46"/>
      <c r="S14" s="46"/>
    </row>
    <row r="15" spans="1:19" x14ac:dyDescent="0.2">
      <c r="A15" s="4" t="s">
        <v>16</v>
      </c>
      <c r="B15" s="542" t="s">
        <v>110</v>
      </c>
      <c r="C15" s="543"/>
      <c r="D15" s="543"/>
      <c r="E15" s="543"/>
      <c r="F15" s="543"/>
      <c r="G15" s="543"/>
      <c r="H15" s="543"/>
      <c r="I15" s="7"/>
      <c r="J15" s="8" t="s">
        <v>21</v>
      </c>
      <c r="K15" s="7" t="s">
        <v>22</v>
      </c>
      <c r="N15" s="51"/>
      <c r="O15" s="46"/>
      <c r="P15" s="47"/>
      <c r="Q15" s="54"/>
      <c r="R15" s="46"/>
      <c r="S15" s="46"/>
    </row>
    <row r="16" spans="1:19" x14ac:dyDescent="0.2">
      <c r="A16" s="85" t="s">
        <v>17</v>
      </c>
      <c r="B16" s="542" t="s">
        <v>111</v>
      </c>
      <c r="C16" s="543"/>
      <c r="D16" s="543"/>
      <c r="E16" s="543"/>
      <c r="F16" s="543"/>
      <c r="G16" s="543"/>
      <c r="H16" s="543"/>
      <c r="I16" s="7"/>
      <c r="J16" s="8" t="s">
        <v>21</v>
      </c>
      <c r="K16" s="7" t="s">
        <v>22</v>
      </c>
      <c r="N16" s="51"/>
      <c r="O16" s="46"/>
      <c r="P16" s="47"/>
      <c r="Q16" s="54"/>
      <c r="R16" s="46"/>
      <c r="S16" s="46"/>
    </row>
    <row r="17" spans="1:19" x14ac:dyDescent="0.2">
      <c r="A17" s="85" t="s">
        <v>18</v>
      </c>
      <c r="B17" s="542" t="s">
        <v>112</v>
      </c>
      <c r="C17" s="543"/>
      <c r="D17" s="543"/>
      <c r="E17" s="543"/>
      <c r="F17" s="543"/>
      <c r="G17" s="543"/>
      <c r="H17" s="543"/>
      <c r="I17" s="7"/>
      <c r="J17" s="8" t="s">
        <v>21</v>
      </c>
      <c r="K17" s="7" t="s">
        <v>22</v>
      </c>
      <c r="N17" s="51"/>
      <c r="O17" s="46"/>
      <c r="P17" s="47"/>
      <c r="Q17" s="54"/>
      <c r="R17" s="46"/>
      <c r="S17" s="46"/>
    </row>
    <row r="18" spans="1:19" x14ac:dyDescent="0.2">
      <c r="A18" s="11" t="s">
        <v>19</v>
      </c>
      <c r="B18" s="544" t="s">
        <v>113</v>
      </c>
      <c r="C18" s="545"/>
      <c r="D18" s="545"/>
      <c r="E18" s="545"/>
      <c r="F18" s="545"/>
      <c r="G18" s="545"/>
      <c r="H18" s="545"/>
      <c r="I18" s="44"/>
      <c r="J18" s="13" t="s">
        <v>21</v>
      </c>
      <c r="K18" s="12" t="s">
        <v>22</v>
      </c>
      <c r="N18" s="51"/>
      <c r="O18" s="46"/>
      <c r="P18" s="47"/>
      <c r="Q18" s="54"/>
      <c r="R18" s="46"/>
      <c r="S18" s="46"/>
    </row>
    <row r="19" spans="1:19" ht="14.25" customHeight="1" x14ac:dyDescent="0.2">
      <c r="A19" s="14" t="s">
        <v>114</v>
      </c>
      <c r="B19" s="15" t="s">
        <v>115</v>
      </c>
      <c r="C19" s="16"/>
      <c r="D19" s="17"/>
      <c r="E19" s="17"/>
      <c r="F19" s="538"/>
      <c r="G19" s="538"/>
      <c r="H19" s="539"/>
      <c r="I19" s="18" t="s">
        <v>23</v>
      </c>
      <c r="J19" s="19" t="s">
        <v>21</v>
      </c>
      <c r="K19" s="18" t="s">
        <v>22</v>
      </c>
      <c r="N19" s="51"/>
      <c r="O19" s="46"/>
      <c r="P19" s="47"/>
      <c r="Q19" s="54"/>
      <c r="R19" s="46"/>
      <c r="S19" s="46"/>
    </row>
    <row r="20" spans="1:19" ht="14.25" customHeight="1" x14ac:dyDescent="0.2">
      <c r="A20" s="14" t="s">
        <v>116</v>
      </c>
      <c r="B20" s="15" t="s">
        <v>117</v>
      </c>
      <c r="C20" s="16"/>
      <c r="D20" s="17"/>
      <c r="E20" s="17"/>
      <c r="F20" s="538"/>
      <c r="G20" s="538"/>
      <c r="H20" s="539"/>
      <c r="I20" s="18" t="s">
        <v>23</v>
      </c>
      <c r="J20" s="19" t="s">
        <v>21</v>
      </c>
      <c r="K20" s="18" t="s">
        <v>22</v>
      </c>
      <c r="N20" s="51"/>
      <c r="O20" s="46"/>
      <c r="P20" s="47"/>
      <c r="Q20" s="54"/>
      <c r="R20" s="46"/>
      <c r="S20" s="46"/>
    </row>
    <row r="21" spans="1:19" ht="14.25" customHeight="1" x14ac:dyDescent="0.2">
      <c r="A21" s="20" t="s">
        <v>118</v>
      </c>
      <c r="B21" s="21" t="s">
        <v>117</v>
      </c>
      <c r="C21" s="22"/>
      <c r="D21" s="23"/>
      <c r="E21" s="23"/>
      <c r="F21" s="540"/>
      <c r="G21" s="540"/>
      <c r="H21" s="541"/>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38"/>
      <c r="G23" s="538"/>
      <c r="H23" s="539"/>
      <c r="I23" s="18" t="s">
        <v>23</v>
      </c>
      <c r="J23" s="19" t="s">
        <v>21</v>
      </c>
      <c r="K23" s="18" t="s">
        <v>22</v>
      </c>
      <c r="N23" s="51"/>
      <c r="O23" s="526"/>
      <c r="P23" s="526"/>
      <c r="Q23" s="526"/>
      <c r="R23" s="526"/>
      <c r="S23" s="526"/>
    </row>
    <row r="24" spans="1:19" x14ac:dyDescent="0.2">
      <c r="A24" s="20" t="s">
        <v>121</v>
      </c>
      <c r="B24" s="21" t="s">
        <v>122</v>
      </c>
      <c r="C24" s="22"/>
      <c r="D24" s="23"/>
      <c r="E24" s="23"/>
      <c r="F24" s="99"/>
      <c r="G24" s="99"/>
      <c r="H24" s="100"/>
      <c r="I24" s="24" t="s">
        <v>23</v>
      </c>
      <c r="J24" s="25" t="s">
        <v>21</v>
      </c>
      <c r="K24" s="24" t="s">
        <v>22</v>
      </c>
      <c r="N24" s="45"/>
      <c r="O24" s="526"/>
      <c r="P24" s="526"/>
      <c r="Q24" s="526"/>
      <c r="R24" s="526"/>
      <c r="S24" s="526"/>
    </row>
    <row r="25" spans="1:19" x14ac:dyDescent="0.2">
      <c r="A25" s="85" t="s">
        <v>81</v>
      </c>
      <c r="B25" s="542" t="s">
        <v>123</v>
      </c>
      <c r="C25" s="543"/>
      <c r="D25" s="543"/>
      <c r="E25" s="543"/>
      <c r="F25" s="543"/>
      <c r="G25" s="543"/>
      <c r="H25" s="543"/>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526"/>
      <c r="P26" s="526"/>
      <c r="Q26" s="526"/>
      <c r="R26" s="526"/>
      <c r="S26" s="526"/>
    </row>
    <row r="27" spans="1:19" ht="14.1" customHeight="1" x14ac:dyDescent="0.2">
      <c r="A27" s="3">
        <v>2</v>
      </c>
      <c r="B27" s="551" t="s">
        <v>124</v>
      </c>
      <c r="C27" s="552"/>
      <c r="D27" s="552"/>
      <c r="E27" s="552"/>
      <c r="F27" s="552"/>
      <c r="G27" s="68"/>
      <c r="H27" s="26"/>
      <c r="I27" s="26"/>
      <c r="J27" s="26"/>
      <c r="K27" s="26"/>
      <c r="N27" s="51"/>
      <c r="O27" s="526"/>
      <c r="P27" s="526"/>
      <c r="Q27" s="526"/>
      <c r="R27" s="526"/>
      <c r="S27" s="526"/>
    </row>
    <row r="28" spans="1:19" ht="14.25" customHeight="1" x14ac:dyDescent="0.2">
      <c r="A28" s="85" t="s">
        <v>4</v>
      </c>
      <c r="B28" s="553" t="s">
        <v>125</v>
      </c>
      <c r="C28" s="553"/>
      <c r="D28" s="553"/>
      <c r="E28" s="553"/>
      <c r="F28" s="553"/>
      <c r="G28" s="553"/>
      <c r="H28" s="553"/>
      <c r="I28" s="553"/>
      <c r="J28" s="8" t="s">
        <v>21</v>
      </c>
      <c r="K28" s="27" t="s">
        <v>22</v>
      </c>
      <c r="L28" s="554"/>
      <c r="M28" s="554"/>
      <c r="N28" s="554"/>
      <c r="O28" s="554"/>
      <c r="P28" s="554"/>
      <c r="Q28" s="555"/>
      <c r="R28" s="555"/>
      <c r="S28" s="555"/>
    </row>
    <row r="29" spans="1:19" ht="13.5" customHeight="1" x14ac:dyDescent="0.2">
      <c r="A29" s="4" t="s">
        <v>5</v>
      </c>
      <c r="B29" s="553" t="s">
        <v>73</v>
      </c>
      <c r="C29" s="553"/>
      <c r="D29" s="553"/>
      <c r="E29" s="553"/>
      <c r="F29" s="553"/>
      <c r="G29" s="553"/>
      <c r="H29" s="553"/>
      <c r="I29" s="553"/>
      <c r="J29" s="8" t="s">
        <v>21</v>
      </c>
      <c r="K29" s="27" t="s">
        <v>22</v>
      </c>
      <c r="N29" s="45"/>
      <c r="O29" s="46"/>
      <c r="P29" s="47"/>
      <c r="Q29" s="555"/>
      <c r="R29" s="555"/>
      <c r="S29" s="555"/>
    </row>
    <row r="30" spans="1:19" ht="13.5" customHeight="1" x14ac:dyDescent="0.2">
      <c r="A30" s="4" t="s">
        <v>6</v>
      </c>
      <c r="B30" s="553" t="s">
        <v>126</v>
      </c>
      <c r="C30" s="553"/>
      <c r="D30" s="553"/>
      <c r="E30" s="553"/>
      <c r="F30" s="553"/>
      <c r="G30" s="553"/>
      <c r="H30" s="553"/>
      <c r="I30" s="553"/>
      <c r="J30" s="8" t="s">
        <v>21</v>
      </c>
      <c r="K30" s="27" t="s">
        <v>22</v>
      </c>
      <c r="N30" s="45"/>
      <c r="O30" s="46"/>
      <c r="P30" s="47"/>
      <c r="Q30" s="63"/>
      <c r="R30" s="63"/>
      <c r="S30" s="63"/>
    </row>
    <row r="31" spans="1:19" ht="14.25" customHeight="1" x14ac:dyDescent="0.2">
      <c r="A31" s="85" t="s">
        <v>8</v>
      </c>
      <c r="B31" s="553" t="s">
        <v>127</v>
      </c>
      <c r="C31" s="553"/>
      <c r="D31" s="553"/>
      <c r="E31" s="553"/>
      <c r="F31" s="553"/>
      <c r="G31" s="553"/>
      <c r="H31" s="553"/>
      <c r="I31" s="553"/>
      <c r="J31" s="8" t="s">
        <v>21</v>
      </c>
      <c r="K31" s="27" t="s">
        <v>22</v>
      </c>
      <c r="N31" s="45"/>
      <c r="O31" s="46"/>
      <c r="P31" s="47"/>
      <c r="Q31" s="63"/>
      <c r="R31" s="63"/>
      <c r="S31" s="63"/>
    </row>
    <row r="32" spans="1:19" ht="13.5" customHeight="1" x14ac:dyDescent="0.2">
      <c r="A32" s="4" t="s">
        <v>24</v>
      </c>
      <c r="B32" s="561" t="s">
        <v>162</v>
      </c>
      <c r="C32" s="561"/>
      <c r="D32" s="561"/>
      <c r="E32" s="561"/>
      <c r="F32" s="561"/>
      <c r="G32" s="561"/>
      <c r="H32" s="561"/>
      <c r="I32" s="561"/>
      <c r="J32" s="8" t="s">
        <v>21</v>
      </c>
      <c r="K32" s="27" t="s">
        <v>22</v>
      </c>
      <c r="N32" s="45"/>
      <c r="O32" s="46"/>
      <c r="P32" s="47"/>
      <c r="Q32" s="122"/>
      <c r="R32" s="122"/>
      <c r="S32" s="122"/>
    </row>
    <row r="33" spans="1:19" ht="13.5" customHeight="1" x14ac:dyDescent="0.2">
      <c r="A33" s="4" t="s">
        <v>25</v>
      </c>
      <c r="B33" s="561" t="s">
        <v>163</v>
      </c>
      <c r="C33" s="561"/>
      <c r="D33" s="561"/>
      <c r="E33" s="561"/>
      <c r="F33" s="561"/>
      <c r="G33" s="561"/>
      <c r="H33" s="561"/>
      <c r="I33" s="561"/>
      <c r="J33" s="8" t="s">
        <v>21</v>
      </c>
      <c r="K33" s="27" t="s">
        <v>22</v>
      </c>
      <c r="N33" s="45"/>
      <c r="O33" s="46"/>
      <c r="P33" s="47"/>
      <c r="Q33" s="63"/>
      <c r="R33" s="63"/>
      <c r="S33" s="63"/>
    </row>
    <row r="34" spans="1:19" ht="13.5" customHeight="1" x14ac:dyDescent="0.2">
      <c r="A34" s="85" t="s">
        <v>87</v>
      </c>
      <c r="B34" s="561" t="s">
        <v>128</v>
      </c>
      <c r="C34" s="561"/>
      <c r="D34" s="561"/>
      <c r="E34" s="561"/>
      <c r="F34" s="561"/>
      <c r="G34" s="561"/>
      <c r="H34" s="561"/>
      <c r="I34" s="561"/>
      <c r="J34" s="8" t="s">
        <v>21</v>
      </c>
      <c r="K34" s="27" t="s">
        <v>22</v>
      </c>
      <c r="N34" s="45"/>
      <c r="O34" s="46"/>
      <c r="P34" s="47"/>
      <c r="Q34" s="63"/>
      <c r="R34" s="63"/>
      <c r="S34" s="63"/>
    </row>
    <row r="35" spans="1:19" ht="13.5" customHeight="1" x14ac:dyDescent="0.2">
      <c r="A35" s="4" t="s">
        <v>151</v>
      </c>
      <c r="B35" s="561" t="s">
        <v>74</v>
      </c>
      <c r="C35" s="561"/>
      <c r="D35" s="561"/>
      <c r="E35" s="561"/>
      <c r="F35" s="561"/>
      <c r="G35" s="561"/>
      <c r="H35" s="561"/>
      <c r="I35" s="561"/>
      <c r="J35" s="8" t="s">
        <v>21</v>
      </c>
      <c r="K35" s="27" t="s">
        <v>22</v>
      </c>
      <c r="N35" s="45"/>
      <c r="O35" s="46"/>
      <c r="P35" s="47"/>
      <c r="Q35" s="63"/>
      <c r="R35" s="63"/>
      <c r="S35" s="63"/>
    </row>
    <row r="36" spans="1:19" ht="13.5" customHeight="1" x14ac:dyDescent="0.2">
      <c r="A36" s="4" t="s">
        <v>164</v>
      </c>
      <c r="B36" s="553" t="s">
        <v>26</v>
      </c>
      <c r="C36" s="553"/>
      <c r="D36" s="553"/>
      <c r="E36" s="553"/>
      <c r="F36" s="553"/>
      <c r="G36" s="553"/>
      <c r="H36" s="553"/>
      <c r="I36" s="553"/>
      <c r="J36" s="8" t="s">
        <v>21</v>
      </c>
      <c r="K36" s="27" t="s">
        <v>22</v>
      </c>
      <c r="N36" s="45"/>
      <c r="O36" s="109"/>
      <c r="P36" s="47"/>
      <c r="Q36" s="63"/>
      <c r="R36" s="63"/>
      <c r="S36" s="63"/>
    </row>
    <row r="37" spans="1:19" ht="7.5" customHeight="1" x14ac:dyDescent="0.2">
      <c r="A37" s="28"/>
      <c r="B37" s="29"/>
      <c r="C37" s="29"/>
      <c r="D37" s="30"/>
      <c r="E37" s="30"/>
      <c r="F37" s="30"/>
      <c r="G37" s="30"/>
      <c r="H37" s="30"/>
      <c r="I37" s="30"/>
      <c r="J37" s="30"/>
      <c r="K37" s="30"/>
      <c r="N37" s="45"/>
      <c r="O37" s="110"/>
      <c r="P37" s="47"/>
      <c r="Q37" s="63"/>
      <c r="R37" s="63"/>
      <c r="S37" s="63"/>
    </row>
    <row r="38" spans="1:19" ht="14.1" customHeight="1" x14ac:dyDescent="0.2">
      <c r="A38" s="3" t="s">
        <v>32</v>
      </c>
      <c r="B38" s="551" t="s">
        <v>27</v>
      </c>
      <c r="C38" s="552"/>
      <c r="D38" s="552"/>
      <c r="E38" s="552"/>
      <c r="F38" s="552"/>
      <c r="G38" s="68"/>
      <c r="H38" s="26"/>
      <c r="I38" s="26"/>
      <c r="J38" s="26"/>
      <c r="K38" s="26"/>
      <c r="N38" s="51"/>
      <c r="O38" s="526"/>
      <c r="P38" s="526"/>
      <c r="Q38" s="526"/>
      <c r="R38" s="526"/>
      <c r="S38" s="526"/>
    </row>
    <row r="39" spans="1:19" ht="27" customHeight="1" x14ac:dyDescent="0.2">
      <c r="A39" s="36" t="s">
        <v>28</v>
      </c>
      <c r="B39" s="556" t="s">
        <v>160</v>
      </c>
      <c r="C39" s="557"/>
      <c r="D39" s="557"/>
      <c r="E39" s="557"/>
      <c r="F39" s="557"/>
      <c r="G39" s="557"/>
      <c r="H39" s="557"/>
      <c r="I39" s="557"/>
      <c r="J39" s="557"/>
      <c r="K39" s="557"/>
      <c r="N39" s="51"/>
      <c r="O39" s="67"/>
      <c r="P39" s="67"/>
      <c r="Q39" s="67"/>
      <c r="R39" s="67"/>
      <c r="S39" s="67"/>
    </row>
    <row r="40" spans="1:19" ht="27" customHeight="1" x14ac:dyDescent="0.2">
      <c r="A40" s="48" t="s">
        <v>29</v>
      </c>
      <c r="B40" s="558" t="s">
        <v>224</v>
      </c>
      <c r="C40" s="558"/>
      <c r="D40" s="558"/>
      <c r="E40" s="558"/>
      <c r="F40" s="558"/>
      <c r="G40" s="558"/>
      <c r="H40" s="558"/>
      <c r="I40" s="558"/>
      <c r="J40" s="13" t="s">
        <v>21</v>
      </c>
      <c r="K40" s="49" t="s">
        <v>22</v>
      </c>
      <c r="L40" s="559"/>
      <c r="M40" s="559"/>
      <c r="N40" s="559"/>
      <c r="O40" s="559"/>
      <c r="P40" s="559"/>
      <c r="Q40" s="559"/>
      <c r="R40" s="559"/>
      <c r="S40" s="559"/>
    </row>
    <row r="41" spans="1:19" ht="20.100000000000001" customHeight="1" x14ac:dyDescent="0.2">
      <c r="A41" s="14" t="s">
        <v>30</v>
      </c>
      <c r="B41" s="560" t="s">
        <v>225</v>
      </c>
      <c r="C41" s="560"/>
      <c r="D41" s="560"/>
      <c r="E41" s="560"/>
      <c r="F41" s="560"/>
      <c r="G41" s="560"/>
      <c r="H41" s="560"/>
      <c r="I41" s="560"/>
      <c r="J41" s="19" t="s">
        <v>21</v>
      </c>
      <c r="K41" s="50" t="s">
        <v>22</v>
      </c>
      <c r="L41" s="559"/>
      <c r="M41" s="559"/>
      <c r="N41" s="559"/>
      <c r="O41" s="559"/>
      <c r="P41" s="559"/>
      <c r="Q41" s="559"/>
      <c r="R41" s="559"/>
      <c r="S41" s="559"/>
    </row>
    <row r="42" spans="1:19" ht="20.100000000000001" customHeight="1" x14ac:dyDescent="0.2">
      <c r="A42" s="111" t="s">
        <v>31</v>
      </c>
      <c r="B42" s="560" t="s">
        <v>234</v>
      </c>
      <c r="C42" s="560"/>
      <c r="D42" s="560"/>
      <c r="E42" s="560"/>
      <c r="F42" s="560"/>
      <c r="G42" s="560"/>
      <c r="H42" s="560"/>
      <c r="I42" s="560"/>
      <c r="J42" s="19" t="s">
        <v>21</v>
      </c>
      <c r="K42" s="50" t="s">
        <v>22</v>
      </c>
      <c r="L42" s="559"/>
      <c r="M42" s="559"/>
      <c r="N42" s="559"/>
      <c r="O42" s="559"/>
      <c r="P42" s="559"/>
      <c r="Q42" s="559"/>
      <c r="R42" s="559"/>
      <c r="S42" s="559"/>
    </row>
    <row r="43" spans="1:19" s="113" customFormat="1" ht="27" customHeight="1" x14ac:dyDescent="0.2">
      <c r="A43" s="112" t="s">
        <v>58</v>
      </c>
      <c r="B43" s="556" t="s">
        <v>161</v>
      </c>
      <c r="C43" s="557"/>
      <c r="D43" s="557"/>
      <c r="E43" s="557"/>
      <c r="F43" s="557"/>
      <c r="G43" s="557"/>
      <c r="H43" s="557"/>
      <c r="I43" s="557"/>
      <c r="J43" s="557"/>
      <c r="K43" s="557"/>
      <c r="L43" s="559"/>
      <c r="M43" s="559"/>
      <c r="N43" s="559"/>
      <c r="O43" s="559"/>
      <c r="P43" s="559"/>
      <c r="Q43" s="559"/>
      <c r="R43" s="559"/>
      <c r="S43" s="559"/>
    </row>
    <row r="44" spans="1:19" s="113" customFormat="1" ht="27" customHeight="1" x14ac:dyDescent="0.2">
      <c r="A44" s="48" t="s">
        <v>59</v>
      </c>
      <c r="B44" s="558" t="s">
        <v>226</v>
      </c>
      <c r="C44" s="558"/>
      <c r="D44" s="558"/>
      <c r="E44" s="558"/>
      <c r="F44" s="558"/>
      <c r="G44" s="558"/>
      <c r="H44" s="558"/>
      <c r="I44" s="558"/>
      <c r="J44" s="13" t="s">
        <v>21</v>
      </c>
      <c r="K44" s="49" t="s">
        <v>22</v>
      </c>
      <c r="L44" s="559"/>
      <c r="M44" s="559"/>
      <c r="N44" s="559"/>
      <c r="O44" s="559"/>
      <c r="P44" s="559"/>
      <c r="Q44" s="559"/>
      <c r="R44" s="559"/>
      <c r="S44" s="559"/>
    </row>
    <row r="45" spans="1:19" s="113" customFormat="1" ht="20.100000000000001" customHeight="1" x14ac:dyDescent="0.2">
      <c r="A45" s="14" t="s">
        <v>60</v>
      </c>
      <c r="B45" s="560" t="s">
        <v>225</v>
      </c>
      <c r="C45" s="560"/>
      <c r="D45" s="560"/>
      <c r="E45" s="560"/>
      <c r="F45" s="560"/>
      <c r="G45" s="560"/>
      <c r="H45" s="560"/>
      <c r="I45" s="560"/>
      <c r="J45" s="19" t="s">
        <v>21</v>
      </c>
      <c r="K45" s="50" t="s">
        <v>22</v>
      </c>
      <c r="L45" s="559"/>
      <c r="M45" s="559"/>
      <c r="N45" s="559"/>
      <c r="O45" s="559"/>
      <c r="P45" s="559"/>
      <c r="Q45" s="559"/>
      <c r="R45" s="559"/>
      <c r="S45" s="559"/>
    </row>
    <row r="46" spans="1:19" ht="20.100000000000001" customHeight="1" x14ac:dyDescent="0.2">
      <c r="A46" s="14" t="s">
        <v>61</v>
      </c>
      <c r="B46" s="560" t="s">
        <v>234</v>
      </c>
      <c r="C46" s="560"/>
      <c r="D46" s="560"/>
      <c r="E46" s="560"/>
      <c r="F46" s="560"/>
      <c r="G46" s="560"/>
      <c r="H46" s="560"/>
      <c r="I46" s="560"/>
      <c r="J46" s="19" t="s">
        <v>21</v>
      </c>
      <c r="K46" s="50" t="s">
        <v>22</v>
      </c>
      <c r="L46" s="559"/>
      <c r="M46" s="559"/>
      <c r="N46" s="559"/>
      <c r="O46" s="559"/>
      <c r="P46" s="559"/>
      <c r="Q46" s="559"/>
      <c r="R46" s="559"/>
      <c r="S46" s="559"/>
    </row>
    <row r="47" spans="1:19" ht="7.5" customHeight="1" x14ac:dyDescent="0.2">
      <c r="A47" s="28"/>
      <c r="B47" s="29"/>
      <c r="C47" s="29"/>
      <c r="D47" s="30"/>
      <c r="E47" s="30"/>
      <c r="F47" s="30"/>
      <c r="G47" s="30"/>
      <c r="H47" s="30"/>
      <c r="I47" s="30"/>
      <c r="J47" s="30"/>
      <c r="K47" s="39"/>
      <c r="N47" s="51"/>
      <c r="O47" s="67"/>
      <c r="P47" s="67"/>
      <c r="Q47" s="67"/>
      <c r="R47" s="67"/>
      <c r="S47" s="67"/>
    </row>
    <row r="48" spans="1:19" ht="13.5" customHeight="1" x14ac:dyDescent="0.2">
      <c r="A48" s="86"/>
      <c r="B48" s="548" t="s">
        <v>33</v>
      </c>
      <c r="C48" s="548"/>
      <c r="D48" s="548"/>
      <c r="E48" s="548"/>
      <c r="F48" s="548"/>
      <c r="G48" s="87"/>
      <c r="H48" s="88"/>
      <c r="I48" s="88"/>
      <c r="J48" s="89" t="s">
        <v>54</v>
      </c>
      <c r="K48" s="89" t="s">
        <v>22</v>
      </c>
      <c r="N48" s="51"/>
      <c r="O48" s="46"/>
      <c r="P48" s="47"/>
      <c r="Q48" s="54"/>
      <c r="R48" s="46"/>
      <c r="S48" s="46"/>
    </row>
    <row r="49" spans="1:19" ht="7.5" customHeight="1" x14ac:dyDescent="0.2">
      <c r="A49" s="82"/>
      <c r="B49" s="90"/>
      <c r="C49" s="90"/>
      <c r="D49" s="84"/>
      <c r="E49" s="84"/>
      <c r="F49" s="84"/>
      <c r="G49" s="84"/>
      <c r="H49" s="84"/>
      <c r="I49" s="84"/>
      <c r="J49" s="84"/>
      <c r="K49" s="84"/>
      <c r="L49" s="554"/>
      <c r="M49" s="554"/>
      <c r="N49" s="554"/>
      <c r="O49" s="554"/>
      <c r="P49" s="47"/>
      <c r="Q49" s="555"/>
      <c r="R49" s="555"/>
      <c r="S49" s="555"/>
    </row>
    <row r="50" spans="1:19" x14ac:dyDescent="0.2">
      <c r="A50" s="151"/>
      <c r="B50" s="148" t="s">
        <v>176</v>
      </c>
      <c r="C50" s="149"/>
      <c r="D50" s="150"/>
      <c r="E50" s="150"/>
      <c r="F50" s="150"/>
      <c r="G50" s="152"/>
      <c r="H50" s="152"/>
      <c r="I50" s="152"/>
      <c r="J50" s="152"/>
      <c r="K50" s="152"/>
      <c r="L50" s="554"/>
      <c r="M50" s="554"/>
      <c r="N50" s="554"/>
      <c r="O50" s="554"/>
      <c r="P50" s="47"/>
      <c r="Q50" s="122"/>
      <c r="R50" s="122"/>
      <c r="S50" s="122"/>
    </row>
    <row r="51" spans="1:19" ht="13.5" customHeight="1" x14ac:dyDescent="0.2">
      <c r="A51" s="38" t="s">
        <v>34</v>
      </c>
      <c r="B51" s="583" t="s">
        <v>35</v>
      </c>
      <c r="C51" s="584"/>
      <c r="D51" s="584"/>
      <c r="E51" s="584"/>
      <c r="F51" s="584"/>
      <c r="G51" s="69"/>
      <c r="H51" s="37"/>
      <c r="I51" s="37"/>
      <c r="J51" s="37"/>
      <c r="K51" s="37"/>
      <c r="L51" s="554"/>
      <c r="M51" s="554"/>
      <c r="N51" s="554"/>
      <c r="O51" s="554"/>
      <c r="P51" s="47"/>
      <c r="Q51" s="555"/>
      <c r="R51" s="555"/>
      <c r="S51" s="555"/>
    </row>
    <row r="52" spans="1:19" x14ac:dyDescent="0.2">
      <c r="A52" s="618" t="s">
        <v>36</v>
      </c>
      <c r="B52" s="574" t="s">
        <v>93</v>
      </c>
      <c r="C52" s="575"/>
      <c r="D52" s="575"/>
      <c r="E52" s="575"/>
      <c r="F52" s="576" t="s">
        <v>37</v>
      </c>
      <c r="G52" s="577"/>
      <c r="H52" s="579" t="s">
        <v>38</v>
      </c>
      <c r="I52" s="579" t="s">
        <v>39</v>
      </c>
      <c r="J52" s="579" t="s">
        <v>40</v>
      </c>
      <c r="K52" s="572" t="s">
        <v>41</v>
      </c>
      <c r="L52" s="554"/>
      <c r="M52" s="554"/>
      <c r="N52" s="554"/>
      <c r="O52" s="554"/>
      <c r="P52" s="47"/>
      <c r="Q52" s="555"/>
      <c r="R52" s="555"/>
      <c r="S52" s="555"/>
    </row>
    <row r="53" spans="1:19" ht="23.85" customHeight="1" x14ac:dyDescent="0.2">
      <c r="A53" s="619"/>
      <c r="B53" s="581" t="s">
        <v>152</v>
      </c>
      <c r="C53" s="582"/>
      <c r="D53" s="582"/>
      <c r="E53" s="582"/>
      <c r="F53" s="578"/>
      <c r="G53" s="578"/>
      <c r="H53" s="580"/>
      <c r="I53" s="580"/>
      <c r="J53" s="580"/>
      <c r="K53" s="573"/>
      <c r="L53" s="554"/>
      <c r="M53" s="554"/>
      <c r="N53" s="554"/>
      <c r="O53" s="554"/>
      <c r="P53" s="47"/>
      <c r="Q53" s="555"/>
      <c r="R53" s="555"/>
      <c r="S53" s="555"/>
    </row>
    <row r="54" spans="1:19" x14ac:dyDescent="0.2">
      <c r="A54" s="33" t="s">
        <v>44</v>
      </c>
      <c r="B54" s="31" t="s">
        <v>153</v>
      </c>
      <c r="C54" s="52"/>
      <c r="D54" s="53"/>
      <c r="E54" s="53"/>
      <c r="F54" s="53"/>
      <c r="G54" s="53"/>
      <c r="H54" s="562" t="s">
        <v>132</v>
      </c>
      <c r="I54" s="564">
        <v>4</v>
      </c>
      <c r="J54" s="565">
        <v>3</v>
      </c>
      <c r="K54" s="566">
        <f>I54*J54</f>
        <v>12</v>
      </c>
      <c r="L54" s="554"/>
      <c r="M54" s="554"/>
      <c r="N54" s="554"/>
      <c r="O54" s="554"/>
    </row>
    <row r="55" spans="1:19" x14ac:dyDescent="0.2">
      <c r="A55" s="55"/>
      <c r="B55" s="56" t="s">
        <v>43</v>
      </c>
      <c r="C55" s="56"/>
      <c r="D55" s="57"/>
      <c r="E55" s="567" t="s">
        <v>154</v>
      </c>
      <c r="F55" s="567"/>
      <c r="G55" s="567"/>
      <c r="H55" s="563"/>
      <c r="I55" s="564"/>
      <c r="J55" s="565"/>
      <c r="K55" s="566"/>
    </row>
    <row r="56" spans="1:19" ht="13.5" customHeight="1" x14ac:dyDescent="0.2">
      <c r="A56" s="55"/>
      <c r="B56" s="56" t="s">
        <v>53</v>
      </c>
      <c r="C56" s="56"/>
      <c r="D56" s="57"/>
      <c r="E56" s="568" t="s">
        <v>37</v>
      </c>
      <c r="F56" s="568"/>
      <c r="G56" s="569"/>
      <c r="H56" s="563"/>
      <c r="I56" s="564"/>
      <c r="J56" s="565"/>
      <c r="K56" s="566"/>
      <c r="N56" s="51"/>
      <c r="O56" s="46"/>
      <c r="P56" s="47"/>
      <c r="Q56" s="54"/>
      <c r="R56" s="46"/>
      <c r="S56" s="46"/>
    </row>
    <row r="57" spans="1:19" ht="13.5" customHeight="1" x14ac:dyDescent="0.2">
      <c r="A57" s="55"/>
      <c r="B57" s="57"/>
      <c r="C57" s="57"/>
      <c r="D57" s="57"/>
      <c r="E57" s="57"/>
      <c r="F57" s="57"/>
      <c r="G57" s="57"/>
      <c r="H57" s="563"/>
      <c r="I57" s="564"/>
      <c r="J57" s="565"/>
      <c r="K57" s="566"/>
      <c r="N57" s="45"/>
      <c r="O57" s="46"/>
      <c r="P57" s="47"/>
      <c r="Q57" s="555"/>
      <c r="R57" s="555"/>
      <c r="S57" s="555"/>
    </row>
    <row r="58" spans="1:19" ht="23.25" customHeight="1" x14ac:dyDescent="0.2">
      <c r="A58" s="55"/>
      <c r="B58" s="59" t="s">
        <v>45</v>
      </c>
      <c r="C58" s="570" t="s">
        <v>173</v>
      </c>
      <c r="D58" s="570"/>
      <c r="E58" s="570"/>
      <c r="F58" s="570"/>
      <c r="G58" s="571"/>
      <c r="H58" s="563"/>
      <c r="I58" s="564"/>
      <c r="J58" s="565"/>
      <c r="K58" s="566"/>
      <c r="N58" s="45"/>
      <c r="O58" s="46"/>
      <c r="P58" s="47"/>
      <c r="Q58" s="63"/>
      <c r="R58" s="63"/>
      <c r="S58" s="63"/>
    </row>
    <row r="59" spans="1:19" ht="23.25" customHeight="1" x14ac:dyDescent="0.2">
      <c r="A59" s="55"/>
      <c r="B59" s="59" t="s">
        <v>46</v>
      </c>
      <c r="C59" s="570" t="s">
        <v>174</v>
      </c>
      <c r="D59" s="570"/>
      <c r="E59" s="570"/>
      <c r="F59" s="570"/>
      <c r="G59" s="571"/>
      <c r="H59" s="563"/>
      <c r="I59" s="564"/>
      <c r="J59" s="565"/>
      <c r="K59" s="566"/>
      <c r="N59" s="45"/>
      <c r="O59" s="46"/>
      <c r="P59" s="47"/>
      <c r="Q59" s="63"/>
      <c r="R59" s="63"/>
      <c r="S59" s="63"/>
    </row>
    <row r="60" spans="1:19" x14ac:dyDescent="0.2">
      <c r="A60" s="55"/>
      <c r="B60" s="66" t="s">
        <v>51</v>
      </c>
      <c r="C60" s="570" t="s">
        <v>175</v>
      </c>
      <c r="D60" s="570"/>
      <c r="E60" s="570"/>
      <c r="F60" s="570"/>
      <c r="G60" s="571"/>
      <c r="H60" s="563"/>
      <c r="I60" s="564"/>
      <c r="J60" s="565"/>
      <c r="K60" s="566"/>
      <c r="N60" s="45"/>
      <c r="O60" s="46"/>
      <c r="P60" s="47"/>
      <c r="Q60" s="555"/>
      <c r="R60" s="555"/>
      <c r="S60" s="555"/>
    </row>
    <row r="61" spans="1:19" x14ac:dyDescent="0.2">
      <c r="A61" s="33" t="s">
        <v>47</v>
      </c>
      <c r="B61" s="31" t="s">
        <v>131</v>
      </c>
      <c r="C61" s="31"/>
      <c r="D61" s="32"/>
      <c r="E61" s="32"/>
      <c r="F61" s="32"/>
      <c r="G61" s="32"/>
      <c r="H61" s="587" t="s">
        <v>132</v>
      </c>
      <c r="I61" s="589">
        <v>4</v>
      </c>
      <c r="J61" s="590">
        <v>3</v>
      </c>
      <c r="K61" s="591">
        <f>I61*J61</f>
        <v>12</v>
      </c>
      <c r="L61" s="114"/>
      <c r="M61" s="114"/>
      <c r="N61" s="114"/>
      <c r="O61" s="114"/>
    </row>
    <row r="62" spans="1:19" x14ac:dyDescent="0.2">
      <c r="A62" s="55"/>
      <c r="B62" s="56" t="s">
        <v>133</v>
      </c>
      <c r="C62" s="56"/>
      <c r="D62" s="57"/>
      <c r="F62" s="594" t="s">
        <v>134</v>
      </c>
      <c r="G62" s="595"/>
      <c r="H62" s="563"/>
      <c r="I62" s="589"/>
      <c r="J62" s="590"/>
      <c r="K62" s="591"/>
    </row>
    <row r="63" spans="1:19" x14ac:dyDescent="0.2">
      <c r="A63" s="55"/>
      <c r="B63" s="56" t="s">
        <v>53</v>
      </c>
      <c r="C63" s="56"/>
      <c r="D63" s="57"/>
      <c r="F63" s="568" t="s">
        <v>37</v>
      </c>
      <c r="G63" s="569"/>
      <c r="H63" s="563"/>
      <c r="I63" s="589"/>
      <c r="J63" s="590"/>
      <c r="K63" s="591"/>
    </row>
    <row r="64" spans="1:19" ht="14.25" customHeight="1" x14ac:dyDescent="0.25">
      <c r="A64" s="58"/>
      <c r="B64" s="57"/>
      <c r="C64" s="57"/>
      <c r="D64" s="57"/>
      <c r="E64" s="57"/>
      <c r="F64" s="57"/>
      <c r="G64" s="57"/>
      <c r="H64" s="563"/>
      <c r="I64" s="589"/>
      <c r="J64" s="590"/>
      <c r="K64" s="591"/>
      <c r="L64" s="101"/>
    </row>
    <row r="65" spans="1:19" x14ac:dyDescent="0.2">
      <c r="A65" s="58"/>
      <c r="B65" s="64" t="s">
        <v>45</v>
      </c>
      <c r="C65" s="570" t="s">
        <v>135</v>
      </c>
      <c r="D65" s="570"/>
      <c r="E65" s="570"/>
      <c r="F65" s="570"/>
      <c r="G65" s="571"/>
      <c r="H65" s="563"/>
      <c r="I65" s="589"/>
      <c r="J65" s="590"/>
      <c r="K65" s="591"/>
    </row>
    <row r="66" spans="1:19" ht="13.5" customHeight="1" x14ac:dyDescent="0.2">
      <c r="A66" s="58"/>
      <c r="B66" s="64" t="s">
        <v>46</v>
      </c>
      <c r="C66" s="570" t="s">
        <v>155</v>
      </c>
      <c r="D66" s="570"/>
      <c r="E66" s="570"/>
      <c r="F66" s="570"/>
      <c r="G66" s="571"/>
      <c r="H66" s="563"/>
      <c r="I66" s="589"/>
      <c r="J66" s="590"/>
      <c r="K66" s="591"/>
      <c r="L66" s="114"/>
      <c r="M66" s="114"/>
      <c r="N66" s="114"/>
      <c r="O66" s="114"/>
      <c r="P66" s="114"/>
      <c r="Q66" s="555"/>
      <c r="R66" s="555"/>
      <c r="S66" s="555"/>
    </row>
    <row r="67" spans="1:19" x14ac:dyDescent="0.2">
      <c r="A67" s="58"/>
      <c r="B67" s="64" t="s">
        <v>51</v>
      </c>
      <c r="C67" s="570" t="s">
        <v>136</v>
      </c>
      <c r="D67" s="570"/>
      <c r="E67" s="570"/>
      <c r="F67" s="570"/>
      <c r="G67" s="571"/>
      <c r="H67" s="563"/>
      <c r="I67" s="589"/>
      <c r="J67" s="590"/>
      <c r="K67" s="591"/>
      <c r="L67" s="114"/>
      <c r="M67" s="114"/>
      <c r="N67" s="114"/>
      <c r="O67" s="114"/>
      <c r="P67" s="114"/>
    </row>
    <row r="68" spans="1:19" x14ac:dyDescent="0.2">
      <c r="A68" s="58"/>
      <c r="B68" s="64" t="s">
        <v>129</v>
      </c>
      <c r="C68" s="585" t="s">
        <v>137</v>
      </c>
      <c r="D68" s="585"/>
      <c r="E68" s="585"/>
      <c r="F68" s="585"/>
      <c r="G68" s="586"/>
      <c r="H68" s="563"/>
      <c r="I68" s="589"/>
      <c r="J68" s="590"/>
      <c r="K68" s="591"/>
      <c r="L68" s="114"/>
      <c r="M68" s="114"/>
      <c r="N68" s="114"/>
      <c r="O68" s="114"/>
      <c r="P68" s="114"/>
    </row>
    <row r="69" spans="1:19" ht="14.1" customHeight="1" x14ac:dyDescent="0.2">
      <c r="A69" s="33" t="s">
        <v>48</v>
      </c>
      <c r="B69" s="31" t="s">
        <v>101</v>
      </c>
      <c r="C69" s="31"/>
      <c r="D69" s="32"/>
      <c r="E69" s="32"/>
      <c r="F69" s="32"/>
      <c r="G69" s="32"/>
      <c r="H69" s="587" t="s">
        <v>138</v>
      </c>
      <c r="I69" s="589">
        <v>3</v>
      </c>
      <c r="J69" s="590">
        <v>2</v>
      </c>
      <c r="K69" s="591">
        <f>I69*J69</f>
        <v>6</v>
      </c>
      <c r="L69" s="554"/>
      <c r="M69" s="554"/>
      <c r="N69" s="554"/>
      <c r="O69" s="554"/>
      <c r="P69" s="114"/>
    </row>
    <row r="70" spans="1:19" x14ac:dyDescent="0.2">
      <c r="A70" s="55"/>
      <c r="B70" s="592" t="s">
        <v>139</v>
      </c>
      <c r="C70" s="593"/>
      <c r="D70" s="593"/>
      <c r="E70" s="593"/>
      <c r="F70" s="594" t="s">
        <v>140</v>
      </c>
      <c r="G70" s="595"/>
      <c r="H70" s="563"/>
      <c r="I70" s="589"/>
      <c r="J70" s="590"/>
      <c r="K70" s="591"/>
      <c r="L70" s="554"/>
      <c r="M70" s="554"/>
      <c r="N70" s="554"/>
      <c r="O70" s="554"/>
    </row>
    <row r="71" spans="1:19" x14ac:dyDescent="0.2">
      <c r="A71" s="55"/>
      <c r="B71" s="56" t="s">
        <v>53</v>
      </c>
      <c r="C71" s="56"/>
      <c r="D71" s="57"/>
      <c r="F71" s="568" t="s">
        <v>37</v>
      </c>
      <c r="G71" s="568"/>
      <c r="H71" s="563"/>
      <c r="I71" s="589"/>
      <c r="J71" s="590"/>
      <c r="K71" s="591"/>
      <c r="L71" s="554"/>
      <c r="M71" s="554"/>
      <c r="N71" s="554"/>
      <c r="O71" s="554"/>
    </row>
    <row r="72" spans="1:19" ht="14.25" customHeight="1" x14ac:dyDescent="0.2">
      <c r="A72" s="58"/>
      <c r="B72" s="57"/>
      <c r="C72" s="57"/>
      <c r="D72" s="57"/>
      <c r="E72" s="57"/>
      <c r="F72" s="57"/>
      <c r="G72" s="57"/>
      <c r="H72" s="563"/>
      <c r="I72" s="589"/>
      <c r="J72" s="590"/>
      <c r="K72" s="591"/>
      <c r="L72" s="554"/>
      <c r="M72" s="554"/>
      <c r="N72" s="554"/>
      <c r="O72" s="554"/>
    </row>
    <row r="73" spans="1:19" ht="13.5" customHeight="1" x14ac:dyDescent="0.2">
      <c r="A73" s="58"/>
      <c r="B73" s="59" t="s">
        <v>46</v>
      </c>
      <c r="C73" s="570" t="s">
        <v>141</v>
      </c>
      <c r="D73" s="570"/>
      <c r="E73" s="570"/>
      <c r="F73" s="570"/>
      <c r="G73" s="571"/>
      <c r="H73" s="563"/>
      <c r="I73" s="589"/>
      <c r="J73" s="590"/>
      <c r="K73" s="591"/>
      <c r="L73" s="554"/>
      <c r="M73" s="554"/>
      <c r="N73" s="554"/>
      <c r="O73" s="554"/>
      <c r="P73" s="114"/>
      <c r="Q73" s="555"/>
      <c r="R73" s="555"/>
      <c r="S73" s="555"/>
    </row>
    <row r="74" spans="1:19" ht="11.25" customHeight="1" x14ac:dyDescent="0.2">
      <c r="A74" s="58"/>
      <c r="B74" s="64" t="s">
        <v>51</v>
      </c>
      <c r="C74" s="570" t="s">
        <v>142</v>
      </c>
      <c r="D74" s="570"/>
      <c r="E74" s="570"/>
      <c r="F74" s="570"/>
      <c r="G74" s="571"/>
      <c r="H74" s="563"/>
      <c r="I74" s="589"/>
      <c r="J74" s="590"/>
      <c r="K74" s="591"/>
      <c r="L74" s="554"/>
      <c r="M74" s="554"/>
      <c r="N74" s="554"/>
      <c r="O74" s="554"/>
      <c r="P74" s="114"/>
    </row>
    <row r="75" spans="1:19" ht="14.25" customHeight="1" x14ac:dyDescent="0.2">
      <c r="A75" s="34"/>
      <c r="B75" s="64" t="s">
        <v>129</v>
      </c>
      <c r="C75" s="585" t="s">
        <v>143</v>
      </c>
      <c r="D75" s="585"/>
      <c r="E75" s="585"/>
      <c r="F75" s="585"/>
      <c r="G75" s="586"/>
      <c r="H75" s="588"/>
      <c r="I75" s="589"/>
      <c r="J75" s="590"/>
      <c r="K75" s="591"/>
      <c r="L75" s="554"/>
      <c r="M75" s="554"/>
      <c r="N75" s="554"/>
      <c r="O75" s="554"/>
      <c r="P75" s="114"/>
    </row>
    <row r="76" spans="1:19" ht="14.25" customHeight="1" x14ac:dyDescent="0.2">
      <c r="A76" s="102" t="s">
        <v>49</v>
      </c>
      <c r="B76" s="40" t="s">
        <v>52</v>
      </c>
      <c r="C76" s="52"/>
      <c r="D76" s="53"/>
      <c r="E76" s="53"/>
      <c r="F76" s="53"/>
      <c r="G76" s="53"/>
      <c r="H76" s="563" t="s">
        <v>132</v>
      </c>
      <c r="I76" s="608">
        <v>3</v>
      </c>
      <c r="J76" s="609">
        <v>3</v>
      </c>
      <c r="K76" s="610">
        <f>I76*J76</f>
        <v>9</v>
      </c>
      <c r="L76" s="114"/>
      <c r="M76" s="114"/>
      <c r="N76" s="114"/>
      <c r="O76" s="114"/>
      <c r="P76" s="114"/>
    </row>
    <row r="77" spans="1:19" ht="14.25" customHeight="1" x14ac:dyDescent="0.2">
      <c r="A77" s="55"/>
      <c r="B77" s="56" t="s">
        <v>43</v>
      </c>
      <c r="C77" s="56"/>
      <c r="D77" s="57"/>
      <c r="E77" s="59"/>
      <c r="F77" s="594" t="s">
        <v>145</v>
      </c>
      <c r="G77" s="595"/>
      <c r="H77" s="563"/>
      <c r="I77" s="589"/>
      <c r="J77" s="590"/>
      <c r="K77" s="591"/>
      <c r="L77" s="114"/>
      <c r="M77" s="114"/>
      <c r="N77" s="114"/>
      <c r="O77" s="114"/>
      <c r="P77" s="114"/>
    </row>
    <row r="78" spans="1:19" ht="14.25" customHeight="1" x14ac:dyDescent="0.2">
      <c r="A78" s="55"/>
      <c r="B78" s="56" t="s">
        <v>53</v>
      </c>
      <c r="C78" s="56"/>
      <c r="D78" s="57"/>
      <c r="E78" s="60"/>
      <c r="F78" s="568" t="s">
        <v>37</v>
      </c>
      <c r="G78" s="569"/>
      <c r="H78" s="563"/>
      <c r="I78" s="589"/>
      <c r="J78" s="590"/>
      <c r="K78" s="591"/>
      <c r="L78" s="114"/>
      <c r="M78" s="114"/>
      <c r="N78" s="114"/>
      <c r="O78" s="114"/>
      <c r="P78" s="114"/>
    </row>
    <row r="79" spans="1:19" ht="14.25" customHeight="1" x14ac:dyDescent="0.2">
      <c r="A79" s="58"/>
      <c r="B79" s="57"/>
      <c r="C79" s="57"/>
      <c r="D79" s="57"/>
      <c r="E79" s="57"/>
      <c r="F79" s="57"/>
      <c r="G79" s="57"/>
      <c r="H79" s="563"/>
      <c r="I79" s="589"/>
      <c r="J79" s="590"/>
      <c r="K79" s="591"/>
      <c r="L79" s="114"/>
      <c r="M79" s="114"/>
      <c r="N79" s="114"/>
      <c r="O79" s="114"/>
      <c r="P79" s="114"/>
    </row>
    <row r="80" spans="1:19" ht="13.5" customHeight="1" x14ac:dyDescent="0.2">
      <c r="A80" s="58"/>
      <c r="B80" s="64" t="s">
        <v>45</v>
      </c>
      <c r="C80" s="596" t="s">
        <v>146</v>
      </c>
      <c r="D80" s="596"/>
      <c r="E80" s="596"/>
      <c r="F80" s="596"/>
      <c r="G80" s="597"/>
      <c r="H80" s="563"/>
      <c r="I80" s="589"/>
      <c r="J80" s="590"/>
      <c r="K80" s="591"/>
      <c r="L80" s="114"/>
      <c r="M80" s="114"/>
      <c r="N80" s="114"/>
      <c r="O80" s="114"/>
      <c r="P80" s="114"/>
      <c r="Q80" s="555"/>
      <c r="R80" s="555"/>
      <c r="S80" s="555"/>
    </row>
    <row r="81" spans="1:19" x14ac:dyDescent="0.2">
      <c r="A81" s="58"/>
      <c r="B81" s="64" t="s">
        <v>46</v>
      </c>
      <c r="C81" s="596" t="s">
        <v>147</v>
      </c>
      <c r="D81" s="596"/>
      <c r="E81" s="596"/>
      <c r="F81" s="596"/>
      <c r="G81" s="597"/>
      <c r="H81" s="563"/>
      <c r="I81" s="589"/>
      <c r="J81" s="590"/>
      <c r="K81" s="591"/>
      <c r="L81" s="114"/>
      <c r="M81" s="114"/>
      <c r="N81" s="114"/>
      <c r="O81" s="114"/>
      <c r="P81" s="114"/>
    </row>
    <row r="82" spans="1:19" x14ac:dyDescent="0.2">
      <c r="A82" s="58"/>
      <c r="B82" s="64" t="s">
        <v>51</v>
      </c>
      <c r="C82" s="570" t="s">
        <v>148</v>
      </c>
      <c r="D82" s="570"/>
      <c r="E82" s="570"/>
      <c r="F82" s="570"/>
      <c r="G82" s="571"/>
      <c r="H82" s="563"/>
      <c r="I82" s="589"/>
      <c r="J82" s="590"/>
      <c r="K82" s="591"/>
      <c r="L82" s="114"/>
      <c r="M82" s="114"/>
      <c r="N82" s="114"/>
      <c r="O82" s="114"/>
      <c r="P82" s="114"/>
    </row>
    <row r="83" spans="1:19" ht="14.25" customHeight="1" x14ac:dyDescent="0.2">
      <c r="A83" s="34"/>
      <c r="B83" s="65" t="s">
        <v>129</v>
      </c>
      <c r="C83" s="598" t="s">
        <v>149</v>
      </c>
      <c r="D83" s="598"/>
      <c r="E83" s="598"/>
      <c r="F83" s="598"/>
      <c r="G83" s="599"/>
      <c r="H83" s="588"/>
      <c r="I83" s="589"/>
      <c r="J83" s="590"/>
      <c r="K83" s="591"/>
      <c r="L83" s="114"/>
      <c r="M83" s="114"/>
      <c r="N83" s="114"/>
      <c r="O83" s="114"/>
      <c r="P83" s="114"/>
    </row>
    <row r="84" spans="1:19" x14ac:dyDescent="0.2">
      <c r="A84" s="102" t="s">
        <v>144</v>
      </c>
      <c r="B84" s="52" t="s">
        <v>150</v>
      </c>
      <c r="C84" s="103"/>
      <c r="D84" s="103"/>
      <c r="E84" s="103"/>
      <c r="F84" s="103"/>
      <c r="G84" s="103"/>
      <c r="H84" s="563" t="s">
        <v>130</v>
      </c>
      <c r="I84" s="601">
        <v>4</v>
      </c>
      <c r="J84" s="603">
        <v>1</v>
      </c>
      <c r="K84" s="605">
        <f>I84*J84</f>
        <v>4</v>
      </c>
      <c r="L84" s="607"/>
      <c r="M84" s="607"/>
      <c r="N84" s="607"/>
      <c r="O84" s="607"/>
    </row>
    <row r="85" spans="1:19" x14ac:dyDescent="0.2">
      <c r="A85" s="55"/>
      <c r="B85" s="56" t="s">
        <v>43</v>
      </c>
      <c r="C85" s="56"/>
      <c r="D85" s="57"/>
      <c r="E85" s="59"/>
      <c r="F85" s="594" t="s">
        <v>150</v>
      </c>
      <c r="G85" s="595"/>
      <c r="H85" s="563"/>
      <c r="I85" s="601"/>
      <c r="J85" s="603"/>
      <c r="K85" s="605"/>
      <c r="L85" s="607"/>
      <c r="M85" s="607"/>
      <c r="N85" s="607"/>
      <c r="O85" s="607"/>
    </row>
    <row r="86" spans="1:19" x14ac:dyDescent="0.2">
      <c r="A86" s="55"/>
      <c r="B86" s="56" t="s">
        <v>53</v>
      </c>
      <c r="C86" s="56"/>
      <c r="D86" s="57"/>
      <c r="E86" s="60"/>
      <c r="F86" s="568" t="s">
        <v>37</v>
      </c>
      <c r="G86" s="569"/>
      <c r="H86" s="563"/>
      <c r="I86" s="601"/>
      <c r="J86" s="603"/>
      <c r="K86" s="605"/>
      <c r="L86" s="607"/>
      <c r="M86" s="607"/>
      <c r="N86" s="607"/>
      <c r="O86" s="607"/>
      <c r="P86" s="67"/>
      <c r="Q86" s="67"/>
      <c r="R86" s="67"/>
      <c r="S86" s="67"/>
    </row>
    <row r="87" spans="1:19" x14ac:dyDescent="0.2">
      <c r="A87" s="58"/>
      <c r="B87" s="57"/>
      <c r="C87" s="57"/>
      <c r="D87" s="57"/>
      <c r="E87" s="57"/>
      <c r="F87" s="57"/>
      <c r="G87" s="57"/>
      <c r="H87" s="563"/>
      <c r="I87" s="601"/>
      <c r="J87" s="603"/>
      <c r="K87" s="605"/>
      <c r="L87" s="607"/>
      <c r="M87" s="607"/>
      <c r="N87" s="607"/>
      <c r="O87" s="607"/>
      <c r="P87" s="67"/>
      <c r="Q87" s="67"/>
      <c r="R87" s="67"/>
      <c r="S87" s="67"/>
    </row>
    <row r="88" spans="1:19" x14ac:dyDescent="0.2">
      <c r="A88" s="58"/>
      <c r="B88" s="64" t="s">
        <v>51</v>
      </c>
      <c r="C88" s="596" t="s">
        <v>88</v>
      </c>
      <c r="D88" s="596"/>
      <c r="E88" s="596"/>
      <c r="F88" s="596"/>
      <c r="G88" s="597"/>
      <c r="H88" s="563"/>
      <c r="I88" s="601"/>
      <c r="J88" s="603"/>
      <c r="K88" s="605"/>
      <c r="L88" s="607"/>
      <c r="M88" s="607"/>
      <c r="N88" s="607"/>
      <c r="O88" s="607"/>
      <c r="P88" s="67"/>
      <c r="Q88" s="67"/>
      <c r="R88" s="67"/>
      <c r="S88" s="67"/>
    </row>
    <row r="89" spans="1:19" ht="13.5" customHeight="1" thickBot="1" x14ac:dyDescent="0.25">
      <c r="A89" s="104"/>
      <c r="B89" s="65" t="s">
        <v>129</v>
      </c>
      <c r="C89" s="598" t="s">
        <v>89</v>
      </c>
      <c r="D89" s="598"/>
      <c r="E89" s="598"/>
      <c r="F89" s="598"/>
      <c r="G89" s="599"/>
      <c r="H89" s="600"/>
      <c r="I89" s="602"/>
      <c r="J89" s="604"/>
      <c r="K89" s="606"/>
      <c r="L89" s="607"/>
      <c r="M89" s="607"/>
      <c r="N89" s="607"/>
      <c r="O89" s="607"/>
      <c r="P89" s="47"/>
      <c r="Q89" s="54"/>
      <c r="R89" s="46"/>
      <c r="S89" s="46"/>
    </row>
    <row r="90" spans="1:19" ht="21" customHeight="1" thickTop="1" x14ac:dyDescent="0.2">
      <c r="A90" s="616" t="s">
        <v>172</v>
      </c>
      <c r="B90" s="616"/>
      <c r="C90" s="616"/>
      <c r="D90" s="616"/>
      <c r="E90" s="616"/>
      <c r="F90" s="616"/>
      <c r="G90" s="616"/>
      <c r="H90" s="616"/>
      <c r="I90" s="616"/>
      <c r="J90" s="617"/>
      <c r="K90" s="35">
        <f>SUM(K54:K89)</f>
        <v>43</v>
      </c>
      <c r="N90" s="45"/>
      <c r="O90" s="46"/>
      <c r="P90" s="47"/>
      <c r="Q90" s="555"/>
      <c r="R90" s="555"/>
      <c r="S90" s="555"/>
    </row>
    <row r="91" spans="1:19" ht="13.5" customHeight="1" x14ac:dyDescent="0.2">
      <c r="A91" s="61"/>
      <c r="B91" s="61"/>
      <c r="C91" s="61"/>
      <c r="D91" s="61"/>
      <c r="E91" s="61"/>
      <c r="F91" s="61"/>
      <c r="G91" s="61"/>
      <c r="H91" s="61"/>
      <c r="I91" s="61"/>
      <c r="J91" s="61"/>
      <c r="K91" s="62"/>
      <c r="N91" s="45"/>
      <c r="O91" s="46"/>
      <c r="P91" s="47"/>
      <c r="Q91" s="555"/>
      <c r="R91" s="555"/>
      <c r="S91" s="555"/>
    </row>
    <row r="92" spans="1:19" x14ac:dyDescent="0.2">
      <c r="A92" s="618" t="s">
        <v>69</v>
      </c>
      <c r="B92" s="574" t="s">
        <v>105</v>
      </c>
      <c r="C92" s="575"/>
      <c r="D92" s="575"/>
      <c r="E92" s="575"/>
      <c r="F92" s="576" t="s">
        <v>37</v>
      </c>
      <c r="G92" s="577"/>
      <c r="H92" s="579" t="s">
        <v>38</v>
      </c>
      <c r="I92" s="579" t="s">
        <v>39</v>
      </c>
      <c r="J92" s="579" t="s">
        <v>40</v>
      </c>
      <c r="K92" s="572" t="s">
        <v>41</v>
      </c>
      <c r="N92" s="45"/>
      <c r="O92" s="46"/>
      <c r="P92" s="47"/>
      <c r="Q92" s="555"/>
      <c r="R92" s="555"/>
      <c r="S92" s="555"/>
    </row>
    <row r="93" spans="1:19" ht="20.25" customHeight="1" x14ac:dyDescent="0.2">
      <c r="A93" s="619"/>
      <c r="B93" s="581" t="s">
        <v>156</v>
      </c>
      <c r="C93" s="582"/>
      <c r="D93" s="582"/>
      <c r="E93" s="582"/>
      <c r="F93" s="578"/>
      <c r="G93" s="578"/>
      <c r="H93" s="580"/>
      <c r="I93" s="580"/>
      <c r="J93" s="580"/>
      <c r="K93" s="573"/>
      <c r="N93" s="45"/>
      <c r="O93" s="46"/>
      <c r="P93" s="47"/>
      <c r="Q93" s="555"/>
      <c r="R93" s="555"/>
      <c r="S93" s="555"/>
    </row>
    <row r="94" spans="1:19" x14ac:dyDescent="0.2">
      <c r="A94" s="33" t="s">
        <v>70</v>
      </c>
      <c r="B94" s="31" t="s">
        <v>153</v>
      </c>
      <c r="C94" s="52"/>
      <c r="D94" s="53"/>
      <c r="E94" s="53"/>
      <c r="F94" s="53"/>
      <c r="G94" s="53"/>
      <c r="H94" s="562" t="s">
        <v>132</v>
      </c>
      <c r="I94" s="564">
        <v>4</v>
      </c>
      <c r="J94" s="565">
        <v>3</v>
      </c>
      <c r="K94" s="566">
        <f>I94*J94</f>
        <v>12</v>
      </c>
    </row>
    <row r="95" spans="1:19" x14ac:dyDescent="0.2">
      <c r="A95" s="55"/>
      <c r="B95" s="56" t="s">
        <v>43</v>
      </c>
      <c r="C95" s="56"/>
      <c r="D95" s="57"/>
      <c r="E95" s="567" t="s">
        <v>154</v>
      </c>
      <c r="F95" s="567"/>
      <c r="G95" s="567"/>
      <c r="H95" s="563"/>
      <c r="I95" s="564"/>
      <c r="J95" s="565"/>
      <c r="K95" s="566"/>
    </row>
    <row r="96" spans="1:19" x14ac:dyDescent="0.2">
      <c r="A96" s="55"/>
      <c r="B96" s="56" t="s">
        <v>53</v>
      </c>
      <c r="C96" s="56"/>
      <c r="D96" s="57"/>
      <c r="E96" s="568" t="s">
        <v>37</v>
      </c>
      <c r="F96" s="568"/>
      <c r="G96" s="569"/>
      <c r="H96" s="563"/>
      <c r="I96" s="564"/>
      <c r="J96" s="565"/>
      <c r="K96" s="566"/>
    </row>
    <row r="97" spans="1:19" ht="13.5" customHeight="1" x14ac:dyDescent="0.2">
      <c r="A97" s="55"/>
      <c r="B97" s="57"/>
      <c r="C97" s="57"/>
      <c r="D97" s="57"/>
      <c r="E97" s="57"/>
      <c r="F97" s="57"/>
      <c r="G97" s="57"/>
      <c r="H97" s="563"/>
      <c r="I97" s="564"/>
      <c r="J97" s="565"/>
      <c r="K97" s="566"/>
    </row>
    <row r="98" spans="1:19" ht="23.25" customHeight="1" x14ac:dyDescent="0.2">
      <c r="A98" s="55"/>
      <c r="B98" s="59" t="s">
        <v>45</v>
      </c>
      <c r="C98" s="570" t="s">
        <v>157</v>
      </c>
      <c r="D98" s="570"/>
      <c r="E98" s="570"/>
      <c r="F98" s="570"/>
      <c r="G98" s="571"/>
      <c r="H98" s="563"/>
      <c r="I98" s="564"/>
      <c r="J98" s="565"/>
      <c r="K98" s="566"/>
    </row>
    <row r="99" spans="1:19" ht="23.25" customHeight="1" x14ac:dyDescent="0.2">
      <c r="A99" s="55"/>
      <c r="B99" s="59" t="s">
        <v>46</v>
      </c>
      <c r="C99" s="570" t="s">
        <v>157</v>
      </c>
      <c r="D99" s="570"/>
      <c r="E99" s="570"/>
      <c r="F99" s="570"/>
      <c r="G99" s="571"/>
      <c r="H99" s="563"/>
      <c r="I99" s="564"/>
      <c r="J99" s="565"/>
      <c r="K99" s="566"/>
    </row>
    <row r="100" spans="1:19" ht="23.25" customHeight="1" x14ac:dyDescent="0.2">
      <c r="A100" s="55"/>
      <c r="B100" s="59" t="s">
        <v>51</v>
      </c>
      <c r="C100" s="570" t="s">
        <v>158</v>
      </c>
      <c r="D100" s="570"/>
      <c r="E100" s="570"/>
      <c r="F100" s="570"/>
      <c r="G100" s="571"/>
      <c r="H100" s="563"/>
      <c r="I100" s="564"/>
      <c r="J100" s="565"/>
      <c r="K100" s="566"/>
      <c r="N100" s="51"/>
      <c r="O100" s="46"/>
      <c r="P100" s="47"/>
      <c r="Q100" s="54"/>
      <c r="R100" s="46"/>
      <c r="S100" s="46"/>
    </row>
    <row r="101" spans="1:19" ht="23.25" customHeight="1" x14ac:dyDescent="0.2">
      <c r="A101" s="55"/>
      <c r="B101" s="66" t="s">
        <v>129</v>
      </c>
      <c r="C101" s="570" t="s">
        <v>159</v>
      </c>
      <c r="D101" s="570"/>
      <c r="E101" s="570"/>
      <c r="F101" s="570"/>
      <c r="G101" s="571"/>
      <c r="H101" s="563"/>
      <c r="I101" s="564"/>
      <c r="J101" s="565"/>
      <c r="K101" s="566"/>
      <c r="N101" s="45"/>
      <c r="O101" s="46"/>
      <c r="P101" s="47"/>
      <c r="Q101" s="555"/>
      <c r="R101" s="555"/>
      <c r="S101" s="555"/>
    </row>
    <row r="102" spans="1:19" x14ac:dyDescent="0.2">
      <c r="A102" s="33" t="s">
        <v>71</v>
      </c>
      <c r="B102" s="31" t="s">
        <v>131</v>
      </c>
      <c r="C102" s="31"/>
      <c r="D102" s="32"/>
      <c r="E102" s="32"/>
      <c r="F102" s="32"/>
      <c r="G102" s="32"/>
      <c r="H102" s="587" t="s">
        <v>132</v>
      </c>
      <c r="I102" s="589">
        <v>4</v>
      </c>
      <c r="J102" s="590">
        <v>3</v>
      </c>
      <c r="K102" s="591">
        <f>I102*J102</f>
        <v>12</v>
      </c>
      <c r="L102" s="611"/>
      <c r="M102" s="611"/>
      <c r="N102" s="611"/>
    </row>
    <row r="103" spans="1:19" x14ac:dyDescent="0.2">
      <c r="A103" s="55"/>
      <c r="B103" s="56" t="s">
        <v>133</v>
      </c>
      <c r="C103" s="56"/>
      <c r="D103" s="57"/>
      <c r="F103" s="594" t="s">
        <v>134</v>
      </c>
      <c r="G103" s="595"/>
      <c r="H103" s="563"/>
      <c r="I103" s="589"/>
      <c r="J103" s="590"/>
      <c r="K103" s="591"/>
      <c r="L103" s="611"/>
      <c r="M103" s="611"/>
      <c r="N103" s="611"/>
    </row>
    <row r="104" spans="1:19" x14ac:dyDescent="0.2">
      <c r="A104" s="55"/>
      <c r="B104" s="56" t="s">
        <v>53</v>
      </c>
      <c r="C104" s="56"/>
      <c r="D104" s="57"/>
      <c r="F104" s="568" t="s">
        <v>37</v>
      </c>
      <c r="G104" s="569"/>
      <c r="H104" s="563"/>
      <c r="I104" s="589"/>
      <c r="J104" s="590"/>
      <c r="K104" s="591"/>
      <c r="L104" s="611"/>
      <c r="M104" s="611"/>
      <c r="N104" s="611"/>
    </row>
    <row r="105" spans="1:19" ht="14.25" customHeight="1" x14ac:dyDescent="0.2">
      <c r="A105" s="58"/>
      <c r="B105" s="57"/>
      <c r="C105" s="57"/>
      <c r="D105" s="57"/>
      <c r="E105" s="57"/>
      <c r="F105" s="57"/>
      <c r="G105" s="57"/>
      <c r="H105" s="563"/>
      <c r="I105" s="589"/>
      <c r="J105" s="590"/>
      <c r="K105" s="591"/>
      <c r="L105" s="611"/>
      <c r="M105" s="611"/>
      <c r="N105" s="611"/>
    </row>
    <row r="106" spans="1:19" ht="14.25" customHeight="1" x14ac:dyDescent="0.2">
      <c r="A106" s="58"/>
      <c r="B106" s="64" t="s">
        <v>45</v>
      </c>
      <c r="C106" s="570" t="s">
        <v>135</v>
      </c>
      <c r="D106" s="570"/>
      <c r="E106" s="570"/>
      <c r="F106" s="570"/>
      <c r="G106" s="571"/>
      <c r="H106" s="563"/>
      <c r="I106" s="589"/>
      <c r="J106" s="590"/>
      <c r="K106" s="591"/>
      <c r="L106" s="611"/>
      <c r="M106" s="611"/>
      <c r="N106" s="611"/>
      <c r="O106" s="114"/>
    </row>
    <row r="107" spans="1:19" ht="13.5" customHeight="1" x14ac:dyDescent="0.2">
      <c r="A107" s="58"/>
      <c r="B107" s="64" t="s">
        <v>46</v>
      </c>
      <c r="C107" s="570" t="s">
        <v>155</v>
      </c>
      <c r="D107" s="570"/>
      <c r="E107" s="570"/>
      <c r="F107" s="570"/>
      <c r="G107" s="571"/>
      <c r="H107" s="563"/>
      <c r="I107" s="589"/>
      <c r="J107" s="590"/>
      <c r="K107" s="591"/>
      <c r="L107" s="611"/>
      <c r="M107" s="611"/>
      <c r="N107" s="611"/>
      <c r="O107" s="114"/>
      <c r="P107" s="47"/>
      <c r="Q107" s="555"/>
      <c r="R107" s="555"/>
      <c r="S107" s="555"/>
    </row>
    <row r="108" spans="1:19" ht="14.25" customHeight="1" x14ac:dyDescent="0.2">
      <c r="A108" s="58"/>
      <c r="B108" s="64" t="s">
        <v>51</v>
      </c>
      <c r="C108" s="570" t="s">
        <v>136</v>
      </c>
      <c r="D108" s="570"/>
      <c r="E108" s="570"/>
      <c r="F108" s="570"/>
      <c r="G108" s="571"/>
      <c r="H108" s="563"/>
      <c r="I108" s="589"/>
      <c r="J108" s="590"/>
      <c r="K108" s="591"/>
      <c r="L108" s="611"/>
      <c r="M108" s="611"/>
      <c r="N108" s="611"/>
      <c r="O108" s="114"/>
    </row>
    <row r="109" spans="1:19" ht="13.5" customHeight="1" x14ac:dyDescent="0.2">
      <c r="A109" s="58"/>
      <c r="B109" s="64" t="s">
        <v>129</v>
      </c>
      <c r="C109" s="585" t="s">
        <v>137</v>
      </c>
      <c r="D109" s="585"/>
      <c r="E109" s="585"/>
      <c r="F109" s="585"/>
      <c r="G109" s="586"/>
      <c r="H109" s="563"/>
      <c r="I109" s="589"/>
      <c r="J109" s="590"/>
      <c r="K109" s="591"/>
      <c r="L109" s="611"/>
      <c r="M109" s="611"/>
      <c r="N109" s="611"/>
      <c r="O109" s="114"/>
    </row>
    <row r="110" spans="1:19" x14ac:dyDescent="0.2">
      <c r="A110" s="33" t="s">
        <v>72</v>
      </c>
      <c r="B110" s="31" t="s">
        <v>101</v>
      </c>
      <c r="C110" s="31"/>
      <c r="D110" s="32"/>
      <c r="E110" s="32"/>
      <c r="F110" s="32"/>
      <c r="G110" s="32"/>
      <c r="H110" s="587" t="s">
        <v>138</v>
      </c>
      <c r="I110" s="589">
        <v>3</v>
      </c>
      <c r="J110" s="590">
        <v>2</v>
      </c>
      <c r="K110" s="591">
        <f>I110*J110</f>
        <v>6</v>
      </c>
      <c r="L110" s="611"/>
      <c r="M110" s="611"/>
      <c r="N110" s="611"/>
      <c r="O110" s="114"/>
    </row>
    <row r="111" spans="1:19" ht="14.25" customHeight="1" x14ac:dyDescent="0.2">
      <c r="A111" s="55"/>
      <c r="B111" s="592" t="s">
        <v>139</v>
      </c>
      <c r="C111" s="593"/>
      <c r="D111" s="593"/>
      <c r="E111" s="593"/>
      <c r="F111" s="594" t="s">
        <v>140</v>
      </c>
      <c r="G111" s="595"/>
      <c r="H111" s="563"/>
      <c r="I111" s="589"/>
      <c r="J111" s="590"/>
      <c r="K111" s="591"/>
      <c r="L111" s="611"/>
      <c r="M111" s="611"/>
      <c r="N111" s="611"/>
      <c r="O111" s="114"/>
    </row>
    <row r="112" spans="1:19" x14ac:dyDescent="0.2">
      <c r="A112" s="55"/>
      <c r="B112" s="56" t="s">
        <v>53</v>
      </c>
      <c r="C112" s="56"/>
      <c r="D112" s="57"/>
      <c r="F112" s="568" t="s">
        <v>37</v>
      </c>
      <c r="G112" s="568"/>
      <c r="H112" s="563"/>
      <c r="I112" s="589"/>
      <c r="J112" s="590"/>
      <c r="K112" s="591"/>
      <c r="L112" s="611"/>
      <c r="M112" s="611"/>
      <c r="N112" s="611"/>
    </row>
    <row r="113" spans="1:19" ht="14.25" customHeight="1" x14ac:dyDescent="0.2">
      <c r="A113" s="58"/>
      <c r="B113" s="57"/>
      <c r="C113" s="57"/>
      <c r="D113" s="57"/>
      <c r="E113" s="57"/>
      <c r="F113" s="57"/>
      <c r="G113" s="57"/>
      <c r="H113" s="563"/>
      <c r="I113" s="589"/>
      <c r="J113" s="590"/>
      <c r="K113" s="591"/>
      <c r="L113" s="611"/>
      <c r="M113" s="611"/>
      <c r="N113" s="611"/>
      <c r="O113" s="114"/>
      <c r="P113" s="114"/>
    </row>
    <row r="114" spans="1:19" ht="13.5" customHeight="1" x14ac:dyDescent="0.2">
      <c r="A114" s="58"/>
      <c r="B114" s="59" t="s">
        <v>46</v>
      </c>
      <c r="C114" s="570" t="s">
        <v>141</v>
      </c>
      <c r="D114" s="570"/>
      <c r="E114" s="570"/>
      <c r="F114" s="570"/>
      <c r="G114" s="571"/>
      <c r="H114" s="563"/>
      <c r="I114" s="589"/>
      <c r="J114" s="590"/>
      <c r="K114" s="591"/>
      <c r="L114" s="611"/>
      <c r="M114" s="611"/>
      <c r="N114" s="611"/>
      <c r="O114" s="114"/>
      <c r="P114" s="114"/>
      <c r="Q114" s="555"/>
      <c r="R114" s="555"/>
      <c r="S114" s="555"/>
    </row>
    <row r="115" spans="1:19" ht="14.25" customHeight="1" x14ac:dyDescent="0.2">
      <c r="A115" s="58"/>
      <c r="B115" s="64" t="s">
        <v>51</v>
      </c>
      <c r="C115" s="570" t="s">
        <v>142</v>
      </c>
      <c r="D115" s="570"/>
      <c r="E115" s="570"/>
      <c r="F115" s="570"/>
      <c r="G115" s="571"/>
      <c r="H115" s="563"/>
      <c r="I115" s="589"/>
      <c r="J115" s="590"/>
      <c r="K115" s="591"/>
      <c r="L115" s="611"/>
      <c r="M115" s="611"/>
      <c r="N115" s="611"/>
      <c r="O115" s="114"/>
      <c r="P115" s="114"/>
    </row>
    <row r="116" spans="1:19" ht="14.25" customHeight="1" x14ac:dyDescent="0.2">
      <c r="A116" s="34"/>
      <c r="B116" s="64" t="s">
        <v>129</v>
      </c>
      <c r="C116" s="585" t="s">
        <v>143</v>
      </c>
      <c r="D116" s="585"/>
      <c r="E116" s="585"/>
      <c r="F116" s="585"/>
      <c r="G116" s="586"/>
      <c r="H116" s="588"/>
      <c r="I116" s="589"/>
      <c r="J116" s="590"/>
      <c r="K116" s="591"/>
      <c r="L116" s="611"/>
      <c r="M116" s="611"/>
      <c r="N116" s="611"/>
      <c r="O116" s="114"/>
      <c r="P116" s="114"/>
    </row>
    <row r="117" spans="1:19" ht="14.25" customHeight="1" x14ac:dyDescent="0.2">
      <c r="A117" s="102" t="s">
        <v>90</v>
      </c>
      <c r="B117" s="40" t="s">
        <v>52</v>
      </c>
      <c r="C117" s="52"/>
      <c r="D117" s="53"/>
      <c r="E117" s="53"/>
      <c r="F117" s="53"/>
      <c r="G117" s="53"/>
      <c r="H117" s="563" t="s">
        <v>132</v>
      </c>
      <c r="I117" s="608">
        <v>3</v>
      </c>
      <c r="J117" s="609">
        <v>3</v>
      </c>
      <c r="K117" s="610">
        <f>I117*J117</f>
        <v>9</v>
      </c>
      <c r="L117" s="611"/>
      <c r="M117" s="611"/>
      <c r="N117" s="611"/>
      <c r="O117" s="114"/>
      <c r="P117" s="114"/>
    </row>
    <row r="118" spans="1:19" ht="14.25" customHeight="1" x14ac:dyDescent="0.2">
      <c r="A118" s="55"/>
      <c r="B118" s="56" t="s">
        <v>43</v>
      </c>
      <c r="C118" s="56"/>
      <c r="D118" s="57"/>
      <c r="E118" s="59"/>
      <c r="F118" s="594" t="s">
        <v>145</v>
      </c>
      <c r="G118" s="595"/>
      <c r="H118" s="563"/>
      <c r="I118" s="589"/>
      <c r="J118" s="590"/>
      <c r="K118" s="591"/>
      <c r="L118" s="611"/>
      <c r="M118" s="611"/>
      <c r="N118" s="611"/>
      <c r="O118" s="114"/>
      <c r="P118" s="114"/>
    </row>
    <row r="119" spans="1:19" ht="14.25" customHeight="1" x14ac:dyDescent="0.2">
      <c r="A119" s="55"/>
      <c r="B119" s="56" t="s">
        <v>53</v>
      </c>
      <c r="C119" s="56"/>
      <c r="D119" s="57"/>
      <c r="E119" s="60"/>
      <c r="F119" s="568" t="s">
        <v>37</v>
      </c>
      <c r="G119" s="569"/>
      <c r="H119" s="563"/>
      <c r="I119" s="589"/>
      <c r="J119" s="590"/>
      <c r="K119" s="591"/>
      <c r="L119" s="611"/>
      <c r="M119" s="611"/>
      <c r="N119" s="611"/>
      <c r="O119" s="114"/>
      <c r="P119" s="114"/>
    </row>
    <row r="120" spans="1:19" ht="14.25" customHeight="1" x14ac:dyDescent="0.2">
      <c r="A120" s="58"/>
      <c r="B120" s="57"/>
      <c r="C120" s="57"/>
      <c r="D120" s="57"/>
      <c r="E120" s="57"/>
      <c r="F120" s="57"/>
      <c r="G120" s="57"/>
      <c r="H120" s="563"/>
      <c r="I120" s="589"/>
      <c r="J120" s="590"/>
      <c r="K120" s="591"/>
      <c r="L120" s="611"/>
      <c r="M120" s="611"/>
      <c r="N120" s="611"/>
      <c r="O120" s="114"/>
      <c r="P120" s="114"/>
    </row>
    <row r="121" spans="1:19" ht="14.25" customHeight="1" x14ac:dyDescent="0.2">
      <c r="A121" s="58"/>
      <c r="B121" s="64" t="s">
        <v>45</v>
      </c>
      <c r="C121" s="596" t="s">
        <v>146</v>
      </c>
      <c r="D121" s="596"/>
      <c r="E121" s="596"/>
      <c r="F121" s="596"/>
      <c r="G121" s="597"/>
      <c r="H121" s="563"/>
      <c r="I121" s="589"/>
      <c r="J121" s="590"/>
      <c r="K121" s="591"/>
      <c r="L121" s="611"/>
      <c r="M121" s="611"/>
      <c r="N121" s="611"/>
      <c r="O121" s="114"/>
      <c r="P121" s="114"/>
    </row>
    <row r="122" spans="1:19" ht="14.25" customHeight="1" x14ac:dyDescent="0.2">
      <c r="A122" s="58"/>
      <c r="B122" s="64" t="s">
        <v>46</v>
      </c>
      <c r="C122" s="596" t="s">
        <v>147</v>
      </c>
      <c r="D122" s="596"/>
      <c r="E122" s="596"/>
      <c r="F122" s="596"/>
      <c r="G122" s="597"/>
      <c r="H122" s="563"/>
      <c r="I122" s="589"/>
      <c r="J122" s="590"/>
      <c r="K122" s="591"/>
      <c r="L122" s="611"/>
      <c r="M122" s="611"/>
      <c r="N122" s="611"/>
      <c r="O122" s="114"/>
      <c r="P122" s="114"/>
    </row>
    <row r="123" spans="1:19" ht="14.25" customHeight="1" x14ac:dyDescent="0.2">
      <c r="A123" s="58"/>
      <c r="B123" s="64" t="s">
        <v>51</v>
      </c>
      <c r="C123" s="570" t="s">
        <v>148</v>
      </c>
      <c r="D123" s="570"/>
      <c r="E123" s="570"/>
      <c r="F123" s="570"/>
      <c r="G123" s="571"/>
      <c r="H123" s="563"/>
      <c r="I123" s="589"/>
      <c r="J123" s="590"/>
      <c r="K123" s="591"/>
      <c r="L123" s="611"/>
      <c r="M123" s="611"/>
      <c r="N123" s="611"/>
      <c r="O123" s="114"/>
      <c r="P123" s="114"/>
    </row>
    <row r="124" spans="1:19" ht="14.25" customHeight="1" x14ac:dyDescent="0.2">
      <c r="A124" s="34"/>
      <c r="B124" s="65" t="s">
        <v>129</v>
      </c>
      <c r="C124" s="598" t="s">
        <v>149</v>
      </c>
      <c r="D124" s="598"/>
      <c r="E124" s="598"/>
      <c r="F124" s="598"/>
      <c r="G124" s="599"/>
      <c r="H124" s="588"/>
      <c r="I124" s="589"/>
      <c r="J124" s="590"/>
      <c r="K124" s="591"/>
      <c r="L124" s="611"/>
      <c r="M124" s="611"/>
      <c r="N124" s="611"/>
      <c r="O124" s="114"/>
      <c r="P124" s="114"/>
    </row>
    <row r="125" spans="1:19" ht="15" customHeight="1" x14ac:dyDescent="0.2">
      <c r="A125" s="33" t="s">
        <v>91</v>
      </c>
      <c r="B125" s="52" t="s">
        <v>150</v>
      </c>
      <c r="C125" s="103"/>
      <c r="D125" s="103"/>
      <c r="E125" s="103"/>
      <c r="F125" s="103"/>
      <c r="G125" s="103"/>
      <c r="H125" s="563" t="s">
        <v>130</v>
      </c>
      <c r="I125" s="601">
        <v>4</v>
      </c>
      <c r="J125" s="603">
        <v>1</v>
      </c>
      <c r="K125" s="605">
        <f>I125*J125</f>
        <v>4</v>
      </c>
      <c r="L125" s="611"/>
      <c r="M125" s="611"/>
      <c r="N125" s="611"/>
    </row>
    <row r="126" spans="1:19" x14ac:dyDescent="0.2">
      <c r="A126" s="55"/>
      <c r="B126" s="56" t="s">
        <v>43</v>
      </c>
      <c r="C126" s="56"/>
      <c r="D126" s="57"/>
      <c r="E126" s="59"/>
      <c r="F126" s="594" t="s">
        <v>150</v>
      </c>
      <c r="G126" s="595"/>
      <c r="H126" s="563"/>
      <c r="I126" s="601"/>
      <c r="J126" s="603"/>
      <c r="K126" s="605"/>
      <c r="L126" s="611"/>
      <c r="M126" s="611"/>
      <c r="N126" s="611"/>
    </row>
    <row r="127" spans="1:19" s="42" customFormat="1" ht="15.6" customHeight="1" x14ac:dyDescent="0.2">
      <c r="A127" s="55"/>
      <c r="B127" s="56" t="s">
        <v>53</v>
      </c>
      <c r="C127" s="56"/>
      <c r="D127" s="57"/>
      <c r="E127" s="60"/>
      <c r="F127" s="568" t="s">
        <v>37</v>
      </c>
      <c r="G127" s="569"/>
      <c r="H127" s="563"/>
      <c r="I127" s="601"/>
      <c r="J127" s="603"/>
      <c r="K127" s="605"/>
      <c r="L127" s="611"/>
      <c r="M127" s="611"/>
      <c r="N127" s="611"/>
    </row>
    <row r="128" spans="1:19" s="42" customFormat="1" ht="15.6" customHeight="1" x14ac:dyDescent="0.2">
      <c r="A128" s="58"/>
      <c r="B128" s="57"/>
      <c r="C128" s="57"/>
      <c r="D128" s="57"/>
      <c r="E128" s="57"/>
      <c r="F128" s="57"/>
      <c r="G128" s="57"/>
      <c r="H128" s="563"/>
      <c r="I128" s="601"/>
      <c r="J128" s="603"/>
      <c r="K128" s="605"/>
      <c r="L128" s="611"/>
      <c r="M128" s="611"/>
      <c r="N128" s="611"/>
    </row>
    <row r="129" spans="1:14" ht="15" customHeight="1" x14ac:dyDescent="0.2">
      <c r="A129" s="58"/>
      <c r="B129" s="64" t="s">
        <v>51</v>
      </c>
      <c r="C129" s="596" t="s">
        <v>88</v>
      </c>
      <c r="D129" s="596"/>
      <c r="E129" s="596"/>
      <c r="F129" s="596"/>
      <c r="G129" s="597"/>
      <c r="H129" s="563"/>
      <c r="I129" s="601"/>
      <c r="J129" s="603"/>
      <c r="K129" s="605"/>
      <c r="L129" s="611"/>
      <c r="M129" s="611"/>
      <c r="N129" s="611"/>
    </row>
    <row r="130" spans="1:14" ht="15" customHeight="1" thickBot="1" x14ac:dyDescent="0.25">
      <c r="A130" s="58"/>
      <c r="B130" s="65" t="s">
        <v>129</v>
      </c>
      <c r="C130" s="598" t="s">
        <v>89</v>
      </c>
      <c r="D130" s="598"/>
      <c r="E130" s="598"/>
      <c r="F130" s="598"/>
      <c r="G130" s="599"/>
      <c r="H130" s="600"/>
      <c r="I130" s="602"/>
      <c r="J130" s="604"/>
      <c r="K130" s="606"/>
      <c r="L130" s="115"/>
      <c r="M130" s="115"/>
      <c r="N130" s="115"/>
    </row>
    <row r="131" spans="1:14" ht="15" thickTop="1" x14ac:dyDescent="0.2">
      <c r="A131" s="616" t="s">
        <v>171</v>
      </c>
      <c r="B131" s="616"/>
      <c r="C131" s="616"/>
      <c r="D131" s="616"/>
      <c r="E131" s="616"/>
      <c r="F131" s="616"/>
      <c r="G131" s="616"/>
      <c r="H131" s="616"/>
      <c r="I131" s="616"/>
      <c r="J131" s="617"/>
      <c r="K131" s="35">
        <f>SUM(K94:K130)</f>
        <v>43</v>
      </c>
    </row>
    <row r="133" spans="1:14" x14ac:dyDescent="0.2">
      <c r="A133" s="612" t="s">
        <v>170</v>
      </c>
      <c r="B133" s="612"/>
      <c r="C133" s="612"/>
      <c r="D133" s="612"/>
      <c r="E133" s="612"/>
      <c r="F133" s="612"/>
      <c r="G133" s="612"/>
      <c r="H133" s="612"/>
      <c r="I133" s="612"/>
      <c r="J133" s="613"/>
      <c r="K133" s="105">
        <f>K90</f>
        <v>43</v>
      </c>
    </row>
    <row r="134" spans="1:14" ht="14.1" customHeight="1" thickBot="1" x14ac:dyDescent="0.25">
      <c r="A134" s="614" t="s">
        <v>169</v>
      </c>
      <c r="B134" s="614"/>
      <c r="C134" s="614"/>
      <c r="D134" s="614"/>
      <c r="E134" s="614"/>
      <c r="F134" s="614"/>
      <c r="G134" s="614"/>
      <c r="H134" s="614"/>
      <c r="I134" s="614"/>
      <c r="J134" s="615"/>
      <c r="K134" s="106">
        <f>K131</f>
        <v>43</v>
      </c>
    </row>
    <row r="135" spans="1:14" ht="15" thickTop="1" x14ac:dyDescent="0.2">
      <c r="A135" s="616" t="s">
        <v>57</v>
      </c>
      <c r="B135" s="616"/>
      <c r="C135" s="616"/>
      <c r="D135" s="616"/>
      <c r="E135" s="616"/>
      <c r="F135" s="616"/>
      <c r="G135" s="616"/>
      <c r="H135" s="616"/>
      <c r="I135" s="616"/>
      <c r="J135" s="617"/>
      <c r="K135" s="35">
        <f>SUM(K133:K134)</f>
        <v>86</v>
      </c>
    </row>
  </sheetData>
  <mergeCells count="183">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O38:S38"/>
    <mergeCell ref="B39:K39"/>
    <mergeCell ref="B40:I40"/>
    <mergeCell ref="L40:S46"/>
    <mergeCell ref="B41:I41"/>
    <mergeCell ref="B42:I42"/>
    <mergeCell ref="B43:K43"/>
    <mergeCell ref="B29:I29"/>
    <mergeCell ref="Q29:S29"/>
    <mergeCell ref="B30:I30"/>
    <mergeCell ref="B31:I31"/>
    <mergeCell ref="B33:I33"/>
    <mergeCell ref="B34:I34"/>
    <mergeCell ref="O24:S24"/>
    <mergeCell ref="B25:H25"/>
    <mergeCell ref="O26:S26"/>
    <mergeCell ref="B27:F27"/>
    <mergeCell ref="O27:S27"/>
    <mergeCell ref="B28:I28"/>
    <mergeCell ref="L28:P28"/>
    <mergeCell ref="Q28:S28"/>
    <mergeCell ref="F23:H23"/>
    <mergeCell ref="O23:S2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180975</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180975</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561975</xdr:colOff>
                    <xdr:row>20</xdr:row>
                    <xdr:rowOff>19050</xdr:rowOff>
                  </from>
                  <to>
                    <xdr:col>8</xdr:col>
                    <xdr:colOff>257175</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4115" r:id="rId20" name="Check Box 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4116" r:id="rId21" name="Check Box 9">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4117" r:id="rId22" name="Check Box 7">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120" r:id="rId25" name="Check Box 4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121" r:id="rId26" name="Check Box 4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122" r:id="rId27" name="Check Box 4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23" r:id="rId28" name="Check Box 5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24"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133" r:id="rId38" name="Check Box 3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134" r:id="rId39" name="Check Box 3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561975</xdr:colOff>
                    <xdr:row>22</xdr:row>
                    <xdr:rowOff>0</xdr:rowOff>
                  </from>
                  <to>
                    <xdr:col>8</xdr:col>
                    <xdr:colOff>257175</xdr:colOff>
                    <xdr:row>22</xdr:row>
                    <xdr:rowOff>180975</xdr:rowOff>
                  </to>
                </anchor>
              </controlPr>
            </control>
          </mc:Choice>
        </mc:AlternateContent>
        <mc:AlternateContent xmlns:mc="http://schemas.openxmlformats.org/markup-compatibility/2006">
          <mc:Choice Requires="x14">
            <control shapeId="4136" r:id="rId41" name="Check Box 49">
              <controlPr defaultSize="0" autoFill="0" autoLine="0" autoPict="0">
                <anchor moveWithCells="1">
                  <from>
                    <xdr:col>9</xdr:col>
                    <xdr:colOff>76200</xdr:colOff>
                    <xdr:row>22</xdr:row>
                    <xdr:rowOff>0</xdr:rowOff>
                  </from>
                  <to>
                    <xdr:col>9</xdr:col>
                    <xdr:colOff>342900</xdr:colOff>
                    <xdr:row>22</xdr:row>
                    <xdr:rowOff>180975</xdr:rowOff>
                  </to>
                </anchor>
              </controlPr>
            </control>
          </mc:Choice>
        </mc:AlternateContent>
        <mc:AlternateContent xmlns:mc="http://schemas.openxmlformats.org/markup-compatibility/2006">
          <mc:Choice Requires="x14">
            <control shapeId="4137" r:id="rId42" name="Check Box 50">
              <controlPr defaultSize="0" autoFill="0" autoLine="0" autoPict="0">
                <anchor moveWithCells="1">
                  <from>
                    <xdr:col>10</xdr:col>
                    <xdr:colOff>76200</xdr:colOff>
                    <xdr:row>22</xdr:row>
                    <xdr:rowOff>0</xdr:rowOff>
                  </from>
                  <to>
                    <xdr:col>10</xdr:col>
                    <xdr:colOff>342900</xdr:colOff>
                    <xdr:row>22</xdr:row>
                    <xdr:rowOff>180975</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561975</xdr:colOff>
                    <xdr:row>19</xdr:row>
                    <xdr:rowOff>19050</xdr:rowOff>
                  </from>
                  <to>
                    <xdr:col>8</xdr:col>
                    <xdr:colOff>257175</xdr:colOff>
                    <xdr:row>20</xdr:row>
                    <xdr:rowOff>0</xdr:rowOff>
                  </to>
                </anchor>
              </controlPr>
            </control>
          </mc:Choice>
        </mc:AlternateContent>
        <mc:AlternateContent xmlns:mc="http://schemas.openxmlformats.org/markup-compatibility/2006">
          <mc:Choice Requires="x14">
            <control shapeId="4139" r:id="rId44" name="Check Box 6">
              <controlPr defaultSize="0" autoFill="0" autoLine="0" autoPict="0">
                <anchor moveWithCells="1">
                  <from>
                    <xdr:col>9</xdr:col>
                    <xdr:colOff>76200</xdr:colOff>
                    <xdr:row>18</xdr:row>
                    <xdr:rowOff>0</xdr:rowOff>
                  </from>
                  <to>
                    <xdr:col>9</xdr:col>
                    <xdr:colOff>342900</xdr:colOff>
                    <xdr:row>18</xdr:row>
                    <xdr:rowOff>180975</xdr:rowOff>
                  </to>
                </anchor>
              </controlPr>
            </control>
          </mc:Choice>
        </mc:AlternateContent>
        <mc:AlternateContent xmlns:mc="http://schemas.openxmlformats.org/markup-compatibility/2006">
          <mc:Choice Requires="x14">
            <control shapeId="4140" r:id="rId45"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4141" r:id="rId46" name="Check Box 9">
              <controlPr defaultSize="0" autoFill="0" autoLine="0" autoPict="0">
                <anchor moveWithCells="1">
                  <from>
                    <xdr:col>10</xdr:col>
                    <xdr:colOff>76200</xdr:colOff>
                    <xdr:row>18</xdr:row>
                    <xdr:rowOff>0</xdr:rowOff>
                  </from>
                  <to>
                    <xdr:col>10</xdr:col>
                    <xdr:colOff>342900</xdr:colOff>
                    <xdr:row>18</xdr:row>
                    <xdr:rowOff>180975</xdr:rowOff>
                  </to>
                </anchor>
              </controlPr>
            </control>
          </mc:Choice>
        </mc:AlternateContent>
        <mc:AlternateContent xmlns:mc="http://schemas.openxmlformats.org/markup-compatibility/2006">
          <mc:Choice Requires="x14">
            <control shapeId="4142" r:id="rId47"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4143" r:id="rId48"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144" r:id="rId49"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4145" r:id="rId50"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4150" r:id="rId55"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4156" r:id="rId59"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157" r:id="rId60"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65" r:id="rId68"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170" r:id="rId73"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180975</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180975</xdr:rowOff>
                  </to>
                </anchor>
              </controlPr>
            </control>
          </mc:Choice>
        </mc:AlternateContent>
        <mc:AlternateContent xmlns:mc="http://schemas.openxmlformats.org/markup-compatibility/2006">
          <mc:Choice Requires="x14">
            <control shapeId="4175" r:id="rId78" name="Check Box 7">
              <controlPr defaultSize="0" autoFill="0" autoLine="0" autoPict="0">
                <anchor moveWithCells="1">
                  <from>
                    <xdr:col>9</xdr:col>
                    <xdr:colOff>76200</xdr:colOff>
                    <xdr:row>10</xdr:row>
                    <xdr:rowOff>19050</xdr:rowOff>
                  </from>
                  <to>
                    <xdr:col>9</xdr:col>
                    <xdr:colOff>342900</xdr:colOff>
                    <xdr:row>11</xdr:row>
                    <xdr:rowOff>19050</xdr:rowOff>
                  </to>
                </anchor>
              </controlPr>
            </control>
          </mc:Choice>
        </mc:AlternateContent>
        <mc:AlternateContent xmlns:mc="http://schemas.openxmlformats.org/markup-compatibility/2006">
          <mc:Choice Requires="x14">
            <control shapeId="4176" r:id="rId79" name="Check Box 10">
              <controlPr defaultSize="0" autoFill="0" autoLine="0" autoPict="0">
                <anchor moveWithCells="1">
                  <from>
                    <xdr:col>10</xdr:col>
                    <xdr:colOff>76200</xdr:colOff>
                    <xdr:row>10</xdr:row>
                    <xdr:rowOff>19050</xdr:rowOff>
                  </from>
                  <to>
                    <xdr:col>10</xdr:col>
                    <xdr:colOff>342900</xdr:colOff>
                    <xdr:row>11</xdr:row>
                    <xdr:rowOff>19050</xdr:rowOff>
                  </to>
                </anchor>
              </controlPr>
            </control>
          </mc:Choice>
        </mc:AlternateContent>
        <mc:AlternateContent xmlns:mc="http://schemas.openxmlformats.org/markup-compatibility/2006">
          <mc:Choice Requires="x14">
            <control shapeId="4177" r:id="rId80" name="Check Box 49">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50">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19050</xdr:rowOff>
                  </from>
                  <to>
                    <xdr:col>9</xdr:col>
                    <xdr:colOff>342900</xdr:colOff>
                    <xdr:row>12</xdr:row>
                    <xdr:rowOff>19050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19050</xdr:rowOff>
                  </from>
                  <to>
                    <xdr:col>10</xdr:col>
                    <xdr:colOff>342900</xdr:colOff>
                    <xdr:row>12</xdr:row>
                    <xdr:rowOff>19050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4186" r:id="rId89"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187" r:id="rId90"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4195" r:id="rId98"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4196" r:id="rId99"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4200" r:id="rId103"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561975</xdr:colOff>
                    <xdr:row>23</xdr:row>
                    <xdr:rowOff>0</xdr:rowOff>
                  </from>
                  <to>
                    <xdr:col>8</xdr:col>
                    <xdr:colOff>257175</xdr:colOff>
                    <xdr:row>24</xdr:row>
                    <xdr:rowOff>0</xdr:rowOff>
                  </to>
                </anchor>
              </controlPr>
            </control>
          </mc:Choice>
        </mc:AlternateContent>
        <mc:AlternateContent xmlns:mc="http://schemas.openxmlformats.org/markup-compatibility/2006">
          <mc:Choice Requires="x14">
            <control shapeId="4206" r:id="rId107" name="Check Box 4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07" r:id="rId108" name="Check Box 48">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08" r:id="rId109" name="Check Box 36">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09" r:id="rId110" name="Check Box 37">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4218" r:id="rId11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4220" r:id="rId12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4222" r:id="rId123" name="Check Box 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4223" r:id="rId124" name="Check Box 9">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4224" r:id="rId125" name="Check Box 7">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4225" r:id="rId126"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26" r:id="rId127"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27" r:id="rId128" name="Check Box 47">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28" r:id="rId129" name="Check Box 48">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29" r:id="rId13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35" r:id="rId136"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36" r:id="rId137"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37" r:id="rId138"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38" r:id="rId139"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4239" r:id="rId140"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4243" r:id="rId144"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44" r:id="rId145"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53" r:id="rId154"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56" r:id="rId157" name="Check Box 7">
              <controlPr defaultSize="0" autoFill="0" autoLine="0" autoPict="0">
                <anchor moveWithCells="1">
                  <from>
                    <xdr:col>9</xdr:col>
                    <xdr:colOff>76200</xdr:colOff>
                    <xdr:row>29</xdr:row>
                    <xdr:rowOff>19050</xdr:rowOff>
                  </from>
                  <to>
                    <xdr:col>9</xdr:col>
                    <xdr:colOff>342900</xdr:colOff>
                    <xdr:row>30</xdr:row>
                    <xdr:rowOff>19050</xdr:rowOff>
                  </to>
                </anchor>
              </controlPr>
            </control>
          </mc:Choice>
        </mc:AlternateContent>
        <mc:AlternateContent xmlns:mc="http://schemas.openxmlformats.org/markup-compatibility/2006">
          <mc:Choice Requires="x14">
            <control shapeId="4257" r:id="rId158" name="Check Box 10">
              <controlPr defaultSize="0" autoFill="0" autoLine="0" autoPict="0">
                <anchor moveWithCells="1">
                  <from>
                    <xdr:col>10</xdr:col>
                    <xdr:colOff>76200</xdr:colOff>
                    <xdr:row>29</xdr:row>
                    <xdr:rowOff>19050</xdr:rowOff>
                  </from>
                  <to>
                    <xdr:col>10</xdr:col>
                    <xdr:colOff>342900</xdr:colOff>
                    <xdr:row>30</xdr:row>
                    <xdr:rowOff>19050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19050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19050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4265" r:id="rId166"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66" r:id="rId167"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4275" r:id="rId176"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4278" r:id="rId179" name="Check Box 5">
              <controlPr defaultSize="0" autoFill="0" autoLine="0" autoPict="0">
                <anchor moveWithCells="1">
                  <from>
                    <xdr:col>9</xdr:col>
                    <xdr:colOff>76200</xdr:colOff>
                    <xdr:row>47</xdr:row>
                    <xdr:rowOff>0</xdr:rowOff>
                  </from>
                  <to>
                    <xdr:col>9</xdr:col>
                    <xdr:colOff>342900</xdr:colOff>
                    <xdr:row>48</xdr:row>
                    <xdr:rowOff>19050</xdr:rowOff>
                  </to>
                </anchor>
              </controlPr>
            </control>
          </mc:Choice>
        </mc:AlternateContent>
        <mc:AlternateContent xmlns:mc="http://schemas.openxmlformats.org/markup-compatibility/2006">
          <mc:Choice Requires="x14">
            <control shapeId="4279" r:id="rId180" name="Check Box 8">
              <controlPr defaultSize="0" autoFill="0" autoLine="0" autoPict="0">
                <anchor moveWithCells="1">
                  <from>
                    <xdr:col>10</xdr:col>
                    <xdr:colOff>76200</xdr:colOff>
                    <xdr:row>47</xdr:row>
                    <xdr:rowOff>0</xdr:rowOff>
                  </from>
                  <to>
                    <xdr:col>10</xdr:col>
                    <xdr:colOff>342900</xdr:colOff>
                    <xdr:row>48</xdr:row>
                    <xdr:rowOff>19050</xdr:rowOff>
                  </to>
                </anchor>
              </controlPr>
            </control>
          </mc:Choice>
        </mc:AlternateContent>
        <mc:AlternateContent xmlns:mc="http://schemas.openxmlformats.org/markup-compatibility/2006">
          <mc:Choice Requires="x14">
            <control shapeId="4280" r:id="rId181" name="Check Box 10">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19050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19050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19050</xdr:rowOff>
                  </to>
                </anchor>
              </controlPr>
            </control>
          </mc:Choice>
        </mc:AlternateContent>
        <mc:AlternateContent xmlns:mc="http://schemas.openxmlformats.org/markup-compatibility/2006">
          <mc:Choice Requires="x14">
            <control shapeId="4284" r:id="rId185" name="Check Box 5">
              <controlPr defaultSize="0" autoFill="0" autoLine="0" autoPict="0">
                <anchor moveWithCells="1">
                  <from>
                    <xdr:col>9</xdr:col>
                    <xdr:colOff>66675</xdr:colOff>
                    <xdr:row>43</xdr:row>
                    <xdr:rowOff>76200</xdr:rowOff>
                  </from>
                  <to>
                    <xdr:col>9</xdr:col>
                    <xdr:colOff>333375</xdr:colOff>
                    <xdr:row>43</xdr:row>
                    <xdr:rowOff>266700</xdr:rowOff>
                  </to>
                </anchor>
              </controlPr>
            </control>
          </mc:Choice>
        </mc:AlternateContent>
        <mc:AlternateContent xmlns:mc="http://schemas.openxmlformats.org/markup-compatibility/2006">
          <mc:Choice Requires="x14">
            <control shapeId="4285" r:id="rId186" name="Check Box 8">
              <controlPr defaultSize="0" autoFill="0" autoLine="0" autoPict="0">
                <anchor moveWithCells="1">
                  <from>
                    <xdr:col>10</xdr:col>
                    <xdr:colOff>66675</xdr:colOff>
                    <xdr:row>43</xdr:row>
                    <xdr:rowOff>76200</xdr:rowOff>
                  </from>
                  <to>
                    <xdr:col>10</xdr:col>
                    <xdr:colOff>333375</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552450</xdr:colOff>
                    <xdr:row>18</xdr:row>
                    <xdr:rowOff>19050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28575</xdr:rowOff>
                  </from>
                  <to>
                    <xdr:col>9</xdr:col>
                    <xdr:colOff>342900</xdr:colOff>
                    <xdr:row>44</xdr:row>
                    <xdr:rowOff>219075</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28575</xdr:rowOff>
                  </from>
                  <to>
                    <xdr:col>10</xdr:col>
                    <xdr:colOff>342900</xdr:colOff>
                    <xdr:row>44</xdr:row>
                    <xdr:rowOff>219075</xdr:rowOff>
                  </to>
                </anchor>
              </controlPr>
            </control>
          </mc:Choice>
        </mc:AlternateContent>
        <mc:AlternateContent xmlns:mc="http://schemas.openxmlformats.org/markup-compatibility/2006">
          <mc:Choice Requires="x14">
            <control shapeId="4289" r:id="rId190"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290" r:id="rId191" name="Check Box 4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291" r:id="rId192"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292" r:id="rId193"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293" r:id="rId194"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295" r:id="rId196"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297" r:id="rId198"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299" r:id="rId200"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4301" r:id="rId202"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4302" r:id="rId203"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28575</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28575</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5">
              <controlPr defaultSize="0" autoFill="0" autoLine="0" autoPict="0">
                <anchor moveWithCells="1">
                  <from>
                    <xdr:col>9</xdr:col>
                    <xdr:colOff>76200</xdr:colOff>
                    <xdr:row>39</xdr:row>
                    <xdr:rowOff>95250</xdr:rowOff>
                  </from>
                  <to>
                    <xdr:col>9</xdr:col>
                    <xdr:colOff>342900</xdr:colOff>
                    <xdr:row>39</xdr:row>
                    <xdr:rowOff>285750</xdr:rowOff>
                  </to>
                </anchor>
              </controlPr>
            </control>
          </mc:Choice>
        </mc:AlternateContent>
        <mc:AlternateContent xmlns:mc="http://schemas.openxmlformats.org/markup-compatibility/2006">
          <mc:Choice Requires="x14">
            <control shapeId="4306" r:id="rId207" name="Check Box 8">
              <controlPr defaultSize="0" autoFill="0" autoLine="0" autoPict="0">
                <anchor moveWithCells="1">
                  <from>
                    <xdr:col>10</xdr:col>
                    <xdr:colOff>76200</xdr:colOff>
                    <xdr:row>39</xdr:row>
                    <xdr:rowOff>95250</xdr:rowOff>
                  </from>
                  <to>
                    <xdr:col>10</xdr:col>
                    <xdr:colOff>342900</xdr:colOff>
                    <xdr:row>39</xdr:row>
                    <xdr:rowOff>285750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28575</xdr:rowOff>
                  </from>
                  <to>
                    <xdr:col>10</xdr:col>
                    <xdr:colOff>342900</xdr:colOff>
                    <xdr:row>41</xdr:row>
                    <xdr:rowOff>219075</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703125" defaultRowHeight="14.25" x14ac:dyDescent="0.2"/>
  <cols>
    <col min="1" max="1" width="4.7109375" style="43" customWidth="1"/>
    <col min="2" max="3" width="6.5703125" style="43" customWidth="1"/>
    <col min="4" max="4" width="5.5703125" style="43" customWidth="1"/>
    <col min="5" max="5" width="20" style="43" customWidth="1"/>
    <col min="6" max="6" width="12.5703125" style="43" customWidth="1"/>
    <col min="7" max="7" width="5.28515625" style="43" customWidth="1"/>
    <col min="8" max="8" width="8.5703125" style="43" customWidth="1"/>
    <col min="9" max="11" width="9.42578125" style="43" customWidth="1"/>
    <col min="12" max="16384" width="10.5703125" style="43"/>
  </cols>
  <sheetData>
    <row r="1" spans="1:19" x14ac:dyDescent="0.2">
      <c r="A1" s="394" t="s">
        <v>183</v>
      </c>
      <c r="B1" s="394"/>
      <c r="C1" s="394"/>
      <c r="D1" s="394"/>
      <c r="E1" s="394"/>
      <c r="F1" s="394"/>
      <c r="G1" s="394"/>
      <c r="H1" s="394"/>
      <c r="I1" s="394"/>
      <c r="J1" s="394"/>
      <c r="K1" s="394"/>
    </row>
    <row r="2" spans="1:19" x14ac:dyDescent="0.2">
      <c r="A2" s="633" t="s">
        <v>180</v>
      </c>
      <c r="B2" s="633"/>
      <c r="C2" s="633"/>
      <c r="D2" s="633"/>
      <c r="E2" s="633"/>
      <c r="F2" s="633"/>
      <c r="G2" s="633"/>
      <c r="H2" s="633"/>
      <c r="I2" s="633"/>
      <c r="J2" s="633"/>
      <c r="K2" s="1"/>
      <c r="L2" s="72"/>
    </row>
    <row r="3" spans="1:19" x14ac:dyDescent="0.2">
      <c r="A3" s="395" t="s">
        <v>235</v>
      </c>
      <c r="B3" s="395"/>
      <c r="C3" s="395"/>
      <c r="I3" s="116"/>
      <c r="J3" s="74"/>
    </row>
    <row r="4" spans="1:19" x14ac:dyDescent="0.2">
      <c r="A4" s="73"/>
      <c r="I4" s="117"/>
    </row>
    <row r="5" spans="1:19" ht="15" x14ac:dyDescent="0.2">
      <c r="A5" s="478" t="s">
        <v>9</v>
      </c>
      <c r="B5" s="478"/>
      <c r="C5" s="478"/>
      <c r="D5" s="478"/>
      <c r="E5" s="546"/>
      <c r="F5" s="546"/>
      <c r="G5" s="546"/>
      <c r="H5" s="546"/>
      <c r="I5" s="75"/>
      <c r="J5" s="76" t="s">
        <v>12</v>
      </c>
      <c r="K5" s="77"/>
      <c r="L5" s="78"/>
      <c r="M5" s="78"/>
    </row>
    <row r="6" spans="1:19" ht="7.5" customHeight="1" x14ac:dyDescent="0.2"/>
    <row r="7" spans="1:19" ht="15" customHeight="1" x14ac:dyDescent="0.25">
      <c r="A7" s="547" t="s">
        <v>10</v>
      </c>
      <c r="B7" s="547"/>
      <c r="C7" s="547"/>
      <c r="D7" s="547"/>
      <c r="E7" s="547"/>
      <c r="F7" s="547"/>
      <c r="G7" s="547"/>
      <c r="H7" s="547"/>
      <c r="I7" s="547"/>
      <c r="J7" s="547"/>
      <c r="K7" s="548"/>
      <c r="L7" s="79"/>
      <c r="N7" s="51"/>
      <c r="O7" s="46"/>
      <c r="P7" s="46"/>
      <c r="Q7" s="46"/>
      <c r="R7" s="46"/>
      <c r="S7" s="46"/>
    </row>
    <row r="8" spans="1:19" ht="14.1" customHeight="1" x14ac:dyDescent="0.2">
      <c r="A8" s="2">
        <v>1</v>
      </c>
      <c r="B8" s="549" t="s">
        <v>11</v>
      </c>
      <c r="C8" s="550"/>
      <c r="D8" s="550"/>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42" t="s">
        <v>109</v>
      </c>
      <c r="C14" s="543"/>
      <c r="D14" s="543"/>
      <c r="E14" s="543"/>
      <c r="F14" s="543"/>
      <c r="G14" s="543"/>
      <c r="H14" s="543"/>
      <c r="I14" s="7"/>
      <c r="J14" s="8" t="s">
        <v>21</v>
      </c>
      <c r="K14" s="7" t="s">
        <v>22</v>
      </c>
      <c r="N14" s="51"/>
      <c r="O14" s="46"/>
      <c r="P14" s="47"/>
      <c r="Q14" s="54"/>
      <c r="R14" s="46"/>
      <c r="S14" s="46"/>
    </row>
    <row r="15" spans="1:19" ht="14.25" customHeight="1" x14ac:dyDescent="0.2">
      <c r="A15" s="4" t="s">
        <v>16</v>
      </c>
      <c r="B15" s="542" t="s">
        <v>110</v>
      </c>
      <c r="C15" s="543"/>
      <c r="D15" s="543"/>
      <c r="E15" s="543"/>
      <c r="F15" s="543"/>
      <c r="G15" s="543"/>
      <c r="H15" s="543"/>
      <c r="I15" s="7"/>
      <c r="J15" s="8" t="s">
        <v>21</v>
      </c>
      <c r="K15" s="7" t="s">
        <v>22</v>
      </c>
      <c r="N15" s="51"/>
      <c r="O15" s="46"/>
      <c r="P15" s="47"/>
      <c r="Q15" s="54"/>
      <c r="R15" s="46"/>
      <c r="S15" s="46"/>
    </row>
    <row r="16" spans="1:19" ht="14.25" customHeight="1" x14ac:dyDescent="0.2">
      <c r="A16" s="85" t="s">
        <v>17</v>
      </c>
      <c r="B16" s="542" t="s">
        <v>111</v>
      </c>
      <c r="C16" s="543"/>
      <c r="D16" s="543"/>
      <c r="E16" s="543"/>
      <c r="F16" s="543"/>
      <c r="G16" s="543"/>
      <c r="H16" s="543"/>
      <c r="I16" s="7"/>
      <c r="J16" s="8" t="s">
        <v>21</v>
      </c>
      <c r="K16" s="7" t="s">
        <v>22</v>
      </c>
      <c r="N16" s="51"/>
      <c r="O16" s="46"/>
      <c r="P16" s="47"/>
      <c r="Q16" s="54"/>
      <c r="R16" s="46"/>
      <c r="S16" s="46"/>
    </row>
    <row r="17" spans="1:19" ht="14.25" customHeight="1" x14ac:dyDescent="0.2">
      <c r="A17" s="85" t="s">
        <v>18</v>
      </c>
      <c r="B17" s="542" t="s">
        <v>112</v>
      </c>
      <c r="C17" s="543"/>
      <c r="D17" s="543"/>
      <c r="E17" s="543"/>
      <c r="F17" s="543"/>
      <c r="G17" s="543"/>
      <c r="H17" s="543"/>
      <c r="I17" s="7"/>
      <c r="J17" s="8" t="s">
        <v>21</v>
      </c>
      <c r="K17" s="7" t="s">
        <v>22</v>
      </c>
      <c r="N17" s="51"/>
      <c r="O17" s="46"/>
      <c r="P17" s="47"/>
      <c r="Q17" s="54"/>
      <c r="R17" s="46"/>
      <c r="S17" s="46"/>
    </row>
    <row r="18" spans="1:19" ht="14.25" customHeight="1" x14ac:dyDescent="0.2">
      <c r="A18" s="11" t="s">
        <v>19</v>
      </c>
      <c r="B18" s="544" t="s">
        <v>113</v>
      </c>
      <c r="C18" s="545"/>
      <c r="D18" s="545"/>
      <c r="E18" s="545"/>
      <c r="F18" s="545"/>
      <c r="G18" s="545"/>
      <c r="H18" s="545"/>
      <c r="I18" s="44"/>
      <c r="J18" s="13" t="s">
        <v>21</v>
      </c>
      <c r="K18" s="12" t="s">
        <v>22</v>
      </c>
      <c r="N18" s="51"/>
      <c r="O18" s="46"/>
      <c r="P18" s="47"/>
      <c r="Q18" s="54"/>
      <c r="R18" s="46"/>
      <c r="S18" s="46"/>
    </row>
    <row r="19" spans="1:19" ht="14.25" customHeight="1" x14ac:dyDescent="0.2">
      <c r="A19" s="14" t="s">
        <v>114</v>
      </c>
      <c r="B19" s="15" t="s">
        <v>115</v>
      </c>
      <c r="C19" s="16"/>
      <c r="D19" s="17"/>
      <c r="E19" s="17"/>
      <c r="F19" s="538"/>
      <c r="G19" s="538"/>
      <c r="H19" s="539"/>
      <c r="I19" s="18" t="s">
        <v>23</v>
      </c>
      <c r="J19" s="19" t="s">
        <v>21</v>
      </c>
      <c r="K19" s="18" t="s">
        <v>22</v>
      </c>
      <c r="N19" s="51"/>
      <c r="O19" s="46"/>
      <c r="P19" s="47"/>
      <c r="Q19" s="54"/>
      <c r="R19" s="46"/>
      <c r="S19" s="46"/>
    </row>
    <row r="20" spans="1:19" ht="14.25" customHeight="1" x14ac:dyDescent="0.2">
      <c r="A20" s="14" t="s">
        <v>116</v>
      </c>
      <c r="B20" s="15" t="s">
        <v>117</v>
      </c>
      <c r="C20" s="16"/>
      <c r="D20" s="17"/>
      <c r="E20" s="17"/>
      <c r="F20" s="538"/>
      <c r="G20" s="538"/>
      <c r="H20" s="539"/>
      <c r="I20" s="18" t="s">
        <v>23</v>
      </c>
      <c r="J20" s="19" t="s">
        <v>21</v>
      </c>
      <c r="K20" s="18" t="s">
        <v>22</v>
      </c>
      <c r="N20" s="51"/>
      <c r="O20" s="46"/>
      <c r="P20" s="47"/>
      <c r="Q20" s="54"/>
      <c r="R20" s="46"/>
      <c r="S20" s="46"/>
    </row>
    <row r="21" spans="1:19" ht="14.25" customHeight="1" x14ac:dyDescent="0.2">
      <c r="A21" s="20" t="s">
        <v>118</v>
      </c>
      <c r="B21" s="21" t="s">
        <v>117</v>
      </c>
      <c r="C21" s="22"/>
      <c r="D21" s="23"/>
      <c r="E21" s="23"/>
      <c r="F21" s="540"/>
      <c r="G21" s="540"/>
      <c r="H21" s="541"/>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38"/>
      <c r="G23" s="538"/>
      <c r="H23" s="539"/>
      <c r="I23" s="18" t="s">
        <v>23</v>
      </c>
      <c r="J23" s="19" t="s">
        <v>21</v>
      </c>
      <c r="K23" s="18" t="s">
        <v>22</v>
      </c>
      <c r="N23" s="51"/>
      <c r="O23" s="526"/>
      <c r="P23" s="526"/>
      <c r="Q23" s="526"/>
      <c r="R23" s="526"/>
      <c r="S23" s="526"/>
    </row>
    <row r="24" spans="1:19" x14ac:dyDescent="0.2">
      <c r="A24" s="20" t="s">
        <v>121</v>
      </c>
      <c r="B24" s="21" t="s">
        <v>122</v>
      </c>
      <c r="C24" s="22"/>
      <c r="D24" s="23"/>
      <c r="E24" s="23"/>
      <c r="F24" s="99"/>
      <c r="G24" s="99"/>
      <c r="H24" s="100"/>
      <c r="I24" s="24" t="s">
        <v>23</v>
      </c>
      <c r="J24" s="25" t="s">
        <v>21</v>
      </c>
      <c r="K24" s="24" t="s">
        <v>22</v>
      </c>
      <c r="N24" s="45"/>
      <c r="O24" s="526"/>
      <c r="P24" s="526"/>
      <c r="Q24" s="526"/>
      <c r="R24" s="526"/>
      <c r="S24" s="526"/>
    </row>
    <row r="25" spans="1:19" ht="14.25" customHeight="1" x14ac:dyDescent="0.2">
      <c r="A25" s="85" t="s">
        <v>81</v>
      </c>
      <c r="B25" s="542" t="s">
        <v>123</v>
      </c>
      <c r="C25" s="543"/>
      <c r="D25" s="543"/>
      <c r="E25" s="543"/>
      <c r="F25" s="543"/>
      <c r="G25" s="543"/>
      <c r="H25" s="543"/>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526"/>
      <c r="P26" s="526"/>
      <c r="Q26" s="526"/>
      <c r="R26" s="526"/>
      <c r="S26" s="526"/>
    </row>
    <row r="27" spans="1:19" ht="14.1" customHeight="1" x14ac:dyDescent="0.2">
      <c r="A27" s="3">
        <v>2</v>
      </c>
      <c r="B27" s="551" t="s">
        <v>124</v>
      </c>
      <c r="C27" s="552"/>
      <c r="D27" s="552"/>
      <c r="E27" s="552"/>
      <c r="F27" s="552"/>
      <c r="G27" s="68"/>
      <c r="H27" s="26"/>
      <c r="I27" s="26"/>
      <c r="J27" s="26"/>
      <c r="K27" s="26"/>
      <c r="N27" s="51"/>
      <c r="O27" s="526"/>
      <c r="P27" s="526"/>
      <c r="Q27" s="526"/>
      <c r="R27" s="526"/>
      <c r="S27" s="526"/>
    </row>
    <row r="28" spans="1:19" ht="13.5" customHeight="1" x14ac:dyDescent="0.2">
      <c r="A28" s="85" t="s">
        <v>4</v>
      </c>
      <c r="B28" s="553" t="s">
        <v>125</v>
      </c>
      <c r="C28" s="553"/>
      <c r="D28" s="553"/>
      <c r="E28" s="553"/>
      <c r="F28" s="553"/>
      <c r="G28" s="553"/>
      <c r="H28" s="553"/>
      <c r="I28" s="553"/>
      <c r="J28" s="8" t="s">
        <v>21</v>
      </c>
      <c r="K28" s="27" t="s">
        <v>22</v>
      </c>
      <c r="N28" s="45"/>
      <c r="O28" s="46"/>
      <c r="P28" s="47"/>
      <c r="Q28" s="555"/>
      <c r="R28" s="555"/>
      <c r="S28" s="555"/>
    </row>
    <row r="29" spans="1:19" ht="13.5" customHeight="1" x14ac:dyDescent="0.2">
      <c r="A29" s="4" t="s">
        <v>5</v>
      </c>
      <c r="B29" s="553" t="s">
        <v>73</v>
      </c>
      <c r="C29" s="553"/>
      <c r="D29" s="553"/>
      <c r="E29" s="553"/>
      <c r="F29" s="553"/>
      <c r="G29" s="553"/>
      <c r="H29" s="553"/>
      <c r="I29" s="553"/>
      <c r="J29" s="8" t="s">
        <v>21</v>
      </c>
      <c r="K29" s="27" t="s">
        <v>22</v>
      </c>
      <c r="N29" s="45"/>
      <c r="O29" s="46"/>
      <c r="P29" s="47"/>
      <c r="Q29" s="555"/>
      <c r="R29" s="555"/>
      <c r="S29" s="555"/>
    </row>
    <row r="30" spans="1:19" ht="13.5" customHeight="1" x14ac:dyDescent="0.2">
      <c r="A30" s="4" t="s">
        <v>6</v>
      </c>
      <c r="B30" s="553" t="s">
        <v>126</v>
      </c>
      <c r="C30" s="553"/>
      <c r="D30" s="553"/>
      <c r="E30" s="553"/>
      <c r="F30" s="553"/>
      <c r="G30" s="553"/>
      <c r="H30" s="553"/>
      <c r="I30" s="553"/>
      <c r="J30" s="8" t="s">
        <v>21</v>
      </c>
      <c r="K30" s="27" t="s">
        <v>22</v>
      </c>
      <c r="N30" s="45"/>
      <c r="O30" s="46"/>
      <c r="P30" s="47"/>
      <c r="Q30" s="63"/>
      <c r="R30" s="63"/>
      <c r="S30" s="63"/>
    </row>
    <row r="31" spans="1:19" x14ac:dyDescent="0.2">
      <c r="A31" s="85" t="s">
        <v>8</v>
      </c>
      <c r="B31" s="553" t="s">
        <v>127</v>
      </c>
      <c r="C31" s="553"/>
      <c r="D31" s="553"/>
      <c r="E31" s="553"/>
      <c r="F31" s="553"/>
      <c r="G31" s="553"/>
      <c r="H31" s="553"/>
      <c r="I31" s="553"/>
      <c r="J31" s="8" t="s">
        <v>21</v>
      </c>
      <c r="K31" s="27" t="s">
        <v>22</v>
      </c>
      <c r="N31" s="45"/>
      <c r="O31" s="46"/>
      <c r="P31" s="47"/>
      <c r="Q31" s="63"/>
      <c r="R31" s="63"/>
      <c r="S31" s="63"/>
    </row>
    <row r="32" spans="1:19" ht="13.5" customHeight="1" x14ac:dyDescent="0.2">
      <c r="A32" s="4" t="s">
        <v>24</v>
      </c>
      <c r="B32" s="561" t="s">
        <v>162</v>
      </c>
      <c r="C32" s="561"/>
      <c r="D32" s="561"/>
      <c r="E32" s="561"/>
      <c r="F32" s="561"/>
      <c r="G32" s="561"/>
      <c r="H32" s="561"/>
      <c r="I32" s="561"/>
      <c r="J32" s="8" t="s">
        <v>21</v>
      </c>
      <c r="K32" s="27" t="s">
        <v>22</v>
      </c>
      <c r="N32" s="45"/>
      <c r="O32" s="46"/>
      <c r="P32" s="47"/>
      <c r="Q32" s="122"/>
      <c r="R32" s="122"/>
      <c r="S32" s="122"/>
    </row>
    <row r="33" spans="1:19" ht="13.5" customHeight="1" x14ac:dyDescent="0.2">
      <c r="A33" s="4" t="s">
        <v>25</v>
      </c>
      <c r="B33" s="561" t="s">
        <v>163</v>
      </c>
      <c r="C33" s="561"/>
      <c r="D33" s="561"/>
      <c r="E33" s="561"/>
      <c r="F33" s="561"/>
      <c r="G33" s="561"/>
      <c r="H33" s="561"/>
      <c r="I33" s="561"/>
      <c r="J33" s="8" t="s">
        <v>21</v>
      </c>
      <c r="K33" s="27" t="s">
        <v>22</v>
      </c>
      <c r="N33" s="45"/>
      <c r="O33" s="46"/>
      <c r="P33" s="47"/>
      <c r="Q33" s="63"/>
      <c r="R33" s="63"/>
      <c r="S33" s="63"/>
    </row>
    <row r="34" spans="1:19" ht="13.5" customHeight="1" x14ac:dyDescent="0.2">
      <c r="A34" s="85" t="s">
        <v>87</v>
      </c>
      <c r="B34" s="561" t="s">
        <v>128</v>
      </c>
      <c r="C34" s="561"/>
      <c r="D34" s="561"/>
      <c r="E34" s="561"/>
      <c r="F34" s="561"/>
      <c r="G34" s="561"/>
      <c r="H34" s="561"/>
      <c r="I34" s="561"/>
      <c r="J34" s="8" t="s">
        <v>21</v>
      </c>
      <c r="K34" s="27" t="s">
        <v>22</v>
      </c>
      <c r="N34" s="45"/>
      <c r="O34" s="46"/>
      <c r="P34" s="47"/>
      <c r="Q34" s="63"/>
      <c r="R34" s="63"/>
      <c r="S34" s="63"/>
    </row>
    <row r="35" spans="1:19" ht="13.5" customHeight="1" x14ac:dyDescent="0.2">
      <c r="A35" s="4" t="s">
        <v>151</v>
      </c>
      <c r="B35" s="561" t="s">
        <v>74</v>
      </c>
      <c r="C35" s="561"/>
      <c r="D35" s="561"/>
      <c r="E35" s="561"/>
      <c r="F35" s="561"/>
      <c r="G35" s="561"/>
      <c r="H35" s="561"/>
      <c r="I35" s="561"/>
      <c r="J35" s="8" t="s">
        <v>21</v>
      </c>
      <c r="K35" s="27" t="s">
        <v>22</v>
      </c>
      <c r="N35" s="45"/>
      <c r="O35" s="46"/>
      <c r="P35" s="47"/>
      <c r="Q35" s="63"/>
      <c r="R35" s="63"/>
      <c r="S35" s="63"/>
    </row>
    <row r="36" spans="1:19" ht="13.5" customHeight="1" x14ac:dyDescent="0.2">
      <c r="A36" s="4" t="s">
        <v>164</v>
      </c>
      <c r="B36" s="553" t="s">
        <v>26</v>
      </c>
      <c r="C36" s="553"/>
      <c r="D36" s="553"/>
      <c r="E36" s="553"/>
      <c r="F36" s="553"/>
      <c r="G36" s="553"/>
      <c r="H36" s="553"/>
      <c r="I36" s="553"/>
      <c r="J36" s="8" t="s">
        <v>21</v>
      </c>
      <c r="K36" s="27" t="s">
        <v>22</v>
      </c>
      <c r="N36" s="45"/>
      <c r="O36" s="46"/>
      <c r="P36" s="47"/>
      <c r="Q36" s="63"/>
      <c r="R36" s="63"/>
      <c r="S36" s="63"/>
    </row>
    <row r="37" spans="1:19" ht="13.5" customHeight="1" x14ac:dyDescent="0.2">
      <c r="A37" s="85" t="s">
        <v>164</v>
      </c>
      <c r="B37" s="553" t="s">
        <v>26</v>
      </c>
      <c r="C37" s="553"/>
      <c r="D37" s="553"/>
      <c r="E37" s="553"/>
      <c r="F37" s="553"/>
      <c r="G37" s="553"/>
      <c r="H37" s="553"/>
      <c r="I37" s="553"/>
      <c r="J37" s="8" t="s">
        <v>21</v>
      </c>
      <c r="K37" s="27" t="s">
        <v>22</v>
      </c>
      <c r="N37" s="45"/>
      <c r="O37" s="46"/>
      <c r="P37" s="47"/>
      <c r="Q37" s="63"/>
      <c r="R37" s="63"/>
      <c r="S37" s="63"/>
    </row>
    <row r="38" spans="1:19" ht="7.5" customHeight="1" x14ac:dyDescent="0.2">
      <c r="A38" s="28"/>
      <c r="B38" s="29"/>
      <c r="C38" s="29"/>
      <c r="D38" s="30"/>
      <c r="E38" s="30"/>
      <c r="F38" s="30"/>
      <c r="G38" s="30"/>
      <c r="H38" s="30"/>
      <c r="I38" s="30"/>
      <c r="J38" s="30"/>
      <c r="K38" s="30"/>
      <c r="N38" s="45"/>
      <c r="O38" s="46"/>
      <c r="P38" s="47"/>
      <c r="Q38" s="63"/>
      <c r="R38" s="63"/>
      <c r="S38" s="63"/>
    </row>
    <row r="39" spans="1:19" ht="14.1" customHeight="1" x14ac:dyDescent="0.2">
      <c r="A39" s="3" t="s">
        <v>32</v>
      </c>
      <c r="B39" s="551" t="s">
        <v>165</v>
      </c>
      <c r="C39" s="552"/>
      <c r="D39" s="552"/>
      <c r="E39" s="552"/>
      <c r="F39" s="552"/>
      <c r="G39" s="68"/>
      <c r="H39" s="26"/>
      <c r="I39" s="26"/>
      <c r="J39" s="26"/>
      <c r="K39" s="26"/>
      <c r="N39" s="51"/>
      <c r="O39" s="526"/>
      <c r="P39" s="526"/>
      <c r="Q39" s="526"/>
      <c r="R39" s="526"/>
      <c r="S39" s="526"/>
    </row>
    <row r="40" spans="1:19" ht="28.35" customHeight="1" x14ac:dyDescent="0.2">
      <c r="A40" s="85" t="s">
        <v>28</v>
      </c>
      <c r="B40" s="634" t="s">
        <v>227</v>
      </c>
      <c r="C40" s="634"/>
      <c r="D40" s="634"/>
      <c r="E40" s="634"/>
      <c r="F40" s="634"/>
      <c r="G40" s="634"/>
      <c r="H40" s="634"/>
      <c r="I40" s="634"/>
      <c r="J40" s="8" t="s">
        <v>21</v>
      </c>
      <c r="K40" s="27" t="s">
        <v>22</v>
      </c>
      <c r="N40" s="45"/>
      <c r="O40" s="46"/>
      <c r="P40" s="47"/>
      <c r="Q40" s="555"/>
      <c r="R40" s="555"/>
      <c r="S40" s="555"/>
    </row>
    <row r="41" spans="1:19" ht="28.15" customHeight="1" x14ac:dyDescent="0.2">
      <c r="A41" s="85" t="s">
        <v>58</v>
      </c>
      <c r="B41" s="634" t="s">
        <v>228</v>
      </c>
      <c r="C41" s="634"/>
      <c r="D41" s="634"/>
      <c r="E41" s="634"/>
      <c r="F41" s="634"/>
      <c r="G41" s="634"/>
      <c r="H41" s="634"/>
      <c r="I41" s="634"/>
      <c r="J41" s="8" t="s">
        <v>21</v>
      </c>
      <c r="K41" s="27" t="s">
        <v>22</v>
      </c>
      <c r="N41" s="45"/>
      <c r="O41" s="46"/>
      <c r="P41" s="47"/>
      <c r="Q41" s="555"/>
      <c r="R41" s="555"/>
      <c r="S41" s="555"/>
    </row>
    <row r="42" spans="1:19" ht="15" thickBot="1" x14ac:dyDescent="0.25">
      <c r="A42" s="85" t="s">
        <v>166</v>
      </c>
      <c r="B42" s="634" t="s">
        <v>222</v>
      </c>
      <c r="C42" s="634"/>
      <c r="D42" s="634"/>
      <c r="E42" s="634"/>
      <c r="F42" s="634"/>
      <c r="G42" s="634"/>
      <c r="H42" s="634"/>
      <c r="I42" s="634"/>
      <c r="J42" s="8" t="s">
        <v>21</v>
      </c>
      <c r="K42" s="27" t="s">
        <v>22</v>
      </c>
      <c r="N42" s="45"/>
      <c r="O42" s="46"/>
      <c r="P42" s="47"/>
      <c r="Q42" s="63"/>
      <c r="R42" s="63"/>
      <c r="S42" s="63"/>
    </row>
    <row r="43" spans="1:19" s="42" customFormat="1" ht="16.5" thickTop="1" x14ac:dyDescent="0.2">
      <c r="A43" s="118"/>
      <c r="B43" s="635" t="s">
        <v>167</v>
      </c>
      <c r="C43" s="635"/>
      <c r="D43" s="636"/>
      <c r="E43" s="636"/>
      <c r="F43" s="636"/>
      <c r="G43" s="636"/>
      <c r="H43" s="636"/>
      <c r="I43" s="636"/>
      <c r="J43" s="119" t="s">
        <v>21</v>
      </c>
      <c r="K43" s="120" t="s">
        <v>22</v>
      </c>
    </row>
    <row r="44" spans="1:19" ht="14.1" customHeight="1" x14ac:dyDescent="0.2">
      <c r="A44" s="86"/>
      <c r="B44" s="548" t="s">
        <v>33</v>
      </c>
      <c r="C44" s="548"/>
      <c r="D44" s="548"/>
      <c r="E44" s="548"/>
      <c r="F44" s="548"/>
      <c r="G44" s="87"/>
      <c r="H44" s="88"/>
      <c r="I44" s="88"/>
      <c r="J44" s="121" t="s">
        <v>21</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55"/>
      <c r="R45" s="555"/>
      <c r="S45" s="555"/>
    </row>
    <row r="46" spans="1:19" x14ac:dyDescent="0.2">
      <c r="A46" s="147"/>
      <c r="B46" s="148" t="s">
        <v>176</v>
      </c>
      <c r="C46" s="149"/>
      <c r="D46" s="150"/>
      <c r="E46" s="150"/>
      <c r="F46" s="150"/>
      <c r="G46" s="150"/>
      <c r="H46" s="150"/>
      <c r="I46" s="150"/>
      <c r="J46" s="150"/>
      <c r="K46" s="150"/>
      <c r="L46" s="123"/>
      <c r="N46" s="45"/>
      <c r="O46" s="46"/>
      <c r="P46" s="47"/>
      <c r="Q46" s="71"/>
      <c r="R46" s="71"/>
      <c r="S46" s="71"/>
    </row>
    <row r="47" spans="1:19" x14ac:dyDescent="0.2">
      <c r="A47" s="38" t="s">
        <v>34</v>
      </c>
      <c r="B47" s="583" t="s">
        <v>35</v>
      </c>
      <c r="C47" s="584"/>
      <c r="D47" s="584"/>
      <c r="E47" s="584"/>
      <c r="F47" s="584"/>
      <c r="G47" s="125"/>
      <c r="H47" s="37"/>
      <c r="I47" s="37"/>
      <c r="J47" s="37"/>
      <c r="K47" s="37"/>
    </row>
    <row r="48" spans="1:19" x14ac:dyDescent="0.2">
      <c r="A48" s="618" t="s">
        <v>36</v>
      </c>
      <c r="B48" s="574" t="s">
        <v>93</v>
      </c>
      <c r="C48" s="575"/>
      <c r="D48" s="575"/>
      <c r="E48" s="575"/>
      <c r="F48" s="576" t="s">
        <v>37</v>
      </c>
      <c r="G48" s="576"/>
      <c r="H48" s="579" t="s">
        <v>38</v>
      </c>
      <c r="I48" s="579" t="s">
        <v>39</v>
      </c>
      <c r="J48" s="579" t="s">
        <v>40</v>
      </c>
      <c r="K48" s="572" t="s">
        <v>41</v>
      </c>
    </row>
    <row r="49" spans="1:11" x14ac:dyDescent="0.2">
      <c r="A49" s="619"/>
      <c r="B49" s="581" t="s">
        <v>221</v>
      </c>
      <c r="C49" s="582"/>
      <c r="D49" s="582"/>
      <c r="E49" s="582"/>
      <c r="F49" s="632"/>
      <c r="G49" s="632"/>
      <c r="H49" s="580"/>
      <c r="I49" s="580"/>
      <c r="J49" s="580"/>
      <c r="K49" s="573"/>
    </row>
    <row r="50" spans="1:11" x14ac:dyDescent="0.2">
      <c r="A50" s="33" t="s">
        <v>44</v>
      </c>
      <c r="B50" s="31" t="s">
        <v>64</v>
      </c>
      <c r="C50" s="31"/>
      <c r="D50" s="32"/>
      <c r="E50" s="32"/>
      <c r="F50" s="32"/>
      <c r="G50" s="32"/>
      <c r="H50" s="587" t="s">
        <v>184</v>
      </c>
      <c r="I50" s="624">
        <v>5</v>
      </c>
      <c r="J50" s="625">
        <v>2</v>
      </c>
      <c r="K50" s="626">
        <f>I50*J50</f>
        <v>10</v>
      </c>
    </row>
    <row r="51" spans="1:11" x14ac:dyDescent="0.2">
      <c r="A51" s="135"/>
      <c r="B51" s="136" t="s">
        <v>43</v>
      </c>
      <c r="C51" s="136"/>
      <c r="D51" s="131"/>
      <c r="E51" s="594" t="s">
        <v>185</v>
      </c>
      <c r="F51" s="594"/>
      <c r="G51" s="595"/>
      <c r="H51" s="563"/>
      <c r="I51" s="601"/>
      <c r="J51" s="603"/>
      <c r="K51" s="605"/>
    </row>
    <row r="52" spans="1:11" x14ac:dyDescent="0.2">
      <c r="A52" s="135"/>
      <c r="B52" s="136" t="s">
        <v>53</v>
      </c>
      <c r="C52" s="136"/>
      <c r="D52" s="131"/>
      <c r="E52" s="568" t="s">
        <v>37</v>
      </c>
      <c r="F52" s="568"/>
      <c r="G52" s="569"/>
      <c r="H52" s="563"/>
      <c r="I52" s="601"/>
      <c r="J52" s="603"/>
      <c r="K52" s="605"/>
    </row>
    <row r="53" spans="1:11" x14ac:dyDescent="0.2">
      <c r="A53" s="130"/>
      <c r="B53" s="131"/>
      <c r="C53" s="131"/>
      <c r="D53" s="131"/>
      <c r="E53" s="131"/>
      <c r="F53" s="131"/>
      <c r="G53" s="131"/>
      <c r="H53" s="563"/>
      <c r="I53" s="601"/>
      <c r="J53" s="603"/>
      <c r="K53" s="605"/>
    </row>
    <row r="54" spans="1:11" x14ac:dyDescent="0.2">
      <c r="A54" s="130"/>
      <c r="B54" s="126" t="s">
        <v>46</v>
      </c>
      <c r="C54" s="630" t="s">
        <v>186</v>
      </c>
      <c r="D54" s="630"/>
      <c r="E54" s="630"/>
      <c r="F54" s="630"/>
      <c r="G54" s="597"/>
      <c r="H54" s="563"/>
      <c r="I54" s="601"/>
      <c r="J54" s="603"/>
      <c r="K54" s="605"/>
    </row>
    <row r="55" spans="1:11" x14ac:dyDescent="0.2">
      <c r="A55" s="34"/>
      <c r="B55" s="127" t="s">
        <v>51</v>
      </c>
      <c r="C55" s="598" t="s">
        <v>187</v>
      </c>
      <c r="D55" s="598"/>
      <c r="E55" s="598"/>
      <c r="F55" s="598"/>
      <c r="G55" s="599"/>
      <c r="H55" s="588"/>
      <c r="I55" s="608"/>
      <c r="J55" s="609"/>
      <c r="K55" s="610"/>
    </row>
    <row r="56" spans="1:11" x14ac:dyDescent="0.2">
      <c r="A56" s="33" t="s">
        <v>47</v>
      </c>
      <c r="B56" s="31" t="s">
        <v>131</v>
      </c>
      <c r="C56" s="31"/>
      <c r="D56" s="32"/>
      <c r="E56" s="32"/>
      <c r="F56" s="32"/>
      <c r="G56" s="32"/>
      <c r="H56" s="587" t="s">
        <v>56</v>
      </c>
      <c r="I56" s="624">
        <v>5</v>
      </c>
      <c r="J56" s="625">
        <v>3</v>
      </c>
      <c r="K56" s="626">
        <f>I56*J56</f>
        <v>15</v>
      </c>
    </row>
    <row r="57" spans="1:11" x14ac:dyDescent="0.2">
      <c r="A57" s="135"/>
      <c r="B57" s="136" t="s">
        <v>133</v>
      </c>
      <c r="C57" s="136"/>
      <c r="D57" s="131"/>
      <c r="E57" s="594" t="s">
        <v>188</v>
      </c>
      <c r="F57" s="594"/>
      <c r="G57" s="595"/>
      <c r="H57" s="563"/>
      <c r="I57" s="601"/>
      <c r="J57" s="603"/>
      <c r="K57" s="605"/>
    </row>
    <row r="58" spans="1:11" x14ac:dyDescent="0.2">
      <c r="A58" s="135"/>
      <c r="B58" s="136" t="s">
        <v>53</v>
      </c>
      <c r="C58" s="136"/>
      <c r="D58" s="131"/>
      <c r="E58" s="568" t="s">
        <v>37</v>
      </c>
      <c r="F58" s="568"/>
      <c r="G58" s="569"/>
      <c r="H58" s="563"/>
      <c r="I58" s="601"/>
      <c r="J58" s="603"/>
      <c r="K58" s="605"/>
    </row>
    <row r="59" spans="1:11" x14ac:dyDescent="0.2">
      <c r="A59" s="130"/>
      <c r="B59" s="131"/>
      <c r="C59" s="131"/>
      <c r="D59" s="131"/>
      <c r="E59" s="131"/>
      <c r="F59" s="131"/>
      <c r="G59" s="131"/>
      <c r="H59" s="563"/>
      <c r="I59" s="601"/>
      <c r="J59" s="603"/>
      <c r="K59" s="605"/>
    </row>
    <row r="60" spans="1:11" x14ac:dyDescent="0.2">
      <c r="A60" s="130"/>
      <c r="B60" s="131"/>
      <c r="C60" s="131"/>
      <c r="D60" s="131"/>
      <c r="E60" s="131"/>
      <c r="F60" s="131"/>
      <c r="G60" s="131"/>
      <c r="H60" s="563"/>
      <c r="I60" s="601"/>
      <c r="J60" s="603"/>
      <c r="K60" s="605"/>
    </row>
    <row r="61" spans="1:11" ht="24" customHeight="1" x14ac:dyDescent="0.2">
      <c r="A61" s="130"/>
      <c r="B61" s="137" t="s">
        <v>45</v>
      </c>
      <c r="C61" s="631" t="s">
        <v>189</v>
      </c>
      <c r="D61" s="631"/>
      <c r="E61" s="631"/>
      <c r="F61" s="631"/>
      <c r="G61" s="571"/>
      <c r="H61" s="563"/>
      <c r="I61" s="601"/>
      <c r="J61" s="603"/>
      <c r="K61" s="605"/>
    </row>
    <row r="62" spans="1:11" ht="24" customHeight="1" x14ac:dyDescent="0.2">
      <c r="A62" s="130"/>
      <c r="B62" s="137" t="s">
        <v>46</v>
      </c>
      <c r="C62" s="631" t="s">
        <v>190</v>
      </c>
      <c r="D62" s="631"/>
      <c r="E62" s="631"/>
      <c r="F62" s="631"/>
      <c r="G62" s="571"/>
      <c r="H62" s="563"/>
      <c r="I62" s="601"/>
      <c r="J62" s="603"/>
      <c r="K62" s="605"/>
    </row>
    <row r="63" spans="1:11" ht="24" customHeight="1" x14ac:dyDescent="0.2">
      <c r="A63" s="34"/>
      <c r="B63" s="137" t="s">
        <v>51</v>
      </c>
      <c r="C63" s="631" t="s">
        <v>191</v>
      </c>
      <c r="D63" s="631"/>
      <c r="E63" s="631"/>
      <c r="F63" s="631"/>
      <c r="G63" s="571"/>
      <c r="H63" s="588"/>
      <c r="I63" s="608"/>
      <c r="J63" s="609"/>
      <c r="K63" s="610"/>
    </row>
    <row r="64" spans="1:11" x14ac:dyDescent="0.2">
      <c r="A64" s="33" t="s">
        <v>48</v>
      </c>
      <c r="B64" s="31" t="s">
        <v>192</v>
      </c>
      <c r="C64" s="31"/>
      <c r="D64" s="32"/>
      <c r="E64" s="32"/>
      <c r="F64" s="32"/>
      <c r="G64" s="32"/>
      <c r="H64" s="587" t="s">
        <v>78</v>
      </c>
      <c r="I64" s="624">
        <v>5</v>
      </c>
      <c r="J64" s="625">
        <v>5</v>
      </c>
      <c r="K64" s="626">
        <f>I64*J64</f>
        <v>25</v>
      </c>
    </row>
    <row r="65" spans="1:11" x14ac:dyDescent="0.2">
      <c r="A65" s="135"/>
      <c r="B65" s="592" t="s">
        <v>193</v>
      </c>
      <c r="C65" s="629"/>
      <c r="D65" s="629"/>
      <c r="E65" s="629"/>
      <c r="F65" s="594" t="s">
        <v>194</v>
      </c>
      <c r="G65" s="594"/>
      <c r="H65" s="563"/>
      <c r="I65" s="601"/>
      <c r="J65" s="603"/>
      <c r="K65" s="605"/>
    </row>
    <row r="66" spans="1:11" x14ac:dyDescent="0.2">
      <c r="A66" s="135"/>
      <c r="B66" s="136" t="s">
        <v>53</v>
      </c>
      <c r="C66" s="136"/>
      <c r="D66" s="131"/>
      <c r="E66" s="138"/>
      <c r="F66" s="568" t="s">
        <v>37</v>
      </c>
      <c r="G66" s="568"/>
      <c r="H66" s="563"/>
      <c r="I66" s="601"/>
      <c r="J66" s="603"/>
      <c r="K66" s="605"/>
    </row>
    <row r="67" spans="1:11" x14ac:dyDescent="0.2">
      <c r="A67" s="130"/>
      <c r="B67" s="131"/>
      <c r="C67" s="131"/>
      <c r="D67" s="131"/>
      <c r="E67" s="131"/>
      <c r="F67" s="131"/>
      <c r="G67" s="131"/>
      <c r="H67" s="563"/>
      <c r="I67" s="601"/>
      <c r="J67" s="603"/>
      <c r="K67" s="605"/>
    </row>
    <row r="68" spans="1:11" x14ac:dyDescent="0.2">
      <c r="A68" s="130"/>
      <c r="B68" s="131" t="s">
        <v>76</v>
      </c>
      <c r="C68" s="630" t="s">
        <v>84</v>
      </c>
      <c r="D68" s="630"/>
      <c r="E68" s="630"/>
      <c r="F68" s="630"/>
      <c r="G68" s="597"/>
      <c r="H68" s="563"/>
      <c r="I68" s="601"/>
      <c r="J68" s="603"/>
      <c r="K68" s="605"/>
    </row>
    <row r="69" spans="1:11" x14ac:dyDescent="0.2">
      <c r="A69" s="130"/>
      <c r="B69" s="137" t="s">
        <v>50</v>
      </c>
      <c r="C69" s="630" t="s">
        <v>195</v>
      </c>
      <c r="D69" s="630"/>
      <c r="E69" s="630"/>
      <c r="F69" s="630"/>
      <c r="G69" s="597"/>
      <c r="H69" s="563"/>
      <c r="I69" s="601"/>
      <c r="J69" s="603"/>
      <c r="K69" s="605"/>
    </row>
    <row r="70" spans="1:11" x14ac:dyDescent="0.2">
      <c r="A70" s="130"/>
      <c r="B70" s="137" t="s">
        <v>45</v>
      </c>
      <c r="C70" s="630" t="s">
        <v>83</v>
      </c>
      <c r="D70" s="630"/>
      <c r="E70" s="630"/>
      <c r="F70" s="630"/>
      <c r="G70" s="597"/>
      <c r="H70" s="563"/>
      <c r="I70" s="601"/>
      <c r="J70" s="603"/>
      <c r="K70" s="605"/>
    </row>
    <row r="71" spans="1:11" x14ac:dyDescent="0.2">
      <c r="A71" s="130"/>
      <c r="B71" s="137" t="s">
        <v>46</v>
      </c>
      <c r="C71" s="630" t="s">
        <v>196</v>
      </c>
      <c r="D71" s="630"/>
      <c r="E71" s="630"/>
      <c r="F71" s="630"/>
      <c r="G71" s="597"/>
      <c r="H71" s="563"/>
      <c r="I71" s="601"/>
      <c r="J71" s="603"/>
      <c r="K71" s="605"/>
    </row>
    <row r="72" spans="1:11" x14ac:dyDescent="0.2">
      <c r="A72" s="34"/>
      <c r="B72" s="127" t="s">
        <v>51</v>
      </c>
      <c r="C72" s="598" t="s">
        <v>77</v>
      </c>
      <c r="D72" s="598"/>
      <c r="E72" s="598"/>
      <c r="F72" s="598"/>
      <c r="G72" s="599"/>
      <c r="H72" s="588"/>
      <c r="I72" s="608"/>
      <c r="J72" s="609"/>
      <c r="K72" s="610"/>
    </row>
    <row r="73" spans="1:11" x14ac:dyDescent="0.2">
      <c r="A73" s="33" t="s">
        <v>49</v>
      </c>
      <c r="B73" s="31" t="s">
        <v>52</v>
      </c>
      <c r="C73" s="31"/>
      <c r="D73" s="32"/>
      <c r="E73" s="32"/>
      <c r="F73" s="32"/>
      <c r="G73" s="32"/>
      <c r="H73" s="587" t="s">
        <v>197</v>
      </c>
      <c r="I73" s="624">
        <v>3</v>
      </c>
      <c r="J73" s="625">
        <v>4</v>
      </c>
      <c r="K73" s="626">
        <f>I73*J73</f>
        <v>12</v>
      </c>
    </row>
    <row r="74" spans="1:11" x14ac:dyDescent="0.2">
      <c r="A74" s="135"/>
      <c r="B74" s="136" t="s">
        <v>43</v>
      </c>
      <c r="C74" s="136"/>
      <c r="D74" s="131"/>
      <c r="E74" s="594" t="s">
        <v>198</v>
      </c>
      <c r="F74" s="594"/>
      <c r="G74" s="595"/>
      <c r="H74" s="563"/>
      <c r="I74" s="601"/>
      <c r="J74" s="603"/>
      <c r="K74" s="605"/>
    </row>
    <row r="75" spans="1:11" x14ac:dyDescent="0.2">
      <c r="A75" s="135"/>
      <c r="B75" s="136" t="s">
        <v>53</v>
      </c>
      <c r="C75" s="136"/>
      <c r="D75" s="131"/>
      <c r="E75" s="568" t="s">
        <v>37</v>
      </c>
      <c r="F75" s="568"/>
      <c r="G75" s="569"/>
      <c r="H75" s="563"/>
      <c r="I75" s="601"/>
      <c r="J75" s="603"/>
      <c r="K75" s="605"/>
    </row>
    <row r="76" spans="1:11" x14ac:dyDescent="0.2">
      <c r="A76" s="130"/>
      <c r="B76" s="131"/>
      <c r="C76" s="131"/>
      <c r="D76" s="131"/>
      <c r="E76" s="131"/>
      <c r="F76" s="131"/>
      <c r="G76" s="131"/>
      <c r="H76" s="563"/>
      <c r="I76" s="601"/>
      <c r="J76" s="603"/>
      <c r="K76" s="605"/>
    </row>
    <row r="77" spans="1:11" x14ac:dyDescent="0.2">
      <c r="A77" s="58"/>
      <c r="B77" s="57" t="s">
        <v>50</v>
      </c>
      <c r="C77" s="596" t="s">
        <v>67</v>
      </c>
      <c r="D77" s="596"/>
      <c r="E77" s="596"/>
      <c r="F77" s="596"/>
      <c r="G77" s="597"/>
      <c r="H77" s="563"/>
      <c r="I77" s="601"/>
      <c r="J77" s="603"/>
      <c r="K77" s="605"/>
    </row>
    <row r="78" spans="1:11" x14ac:dyDescent="0.2">
      <c r="A78" s="130"/>
      <c r="B78" s="137" t="s">
        <v>45</v>
      </c>
      <c r="C78" s="627" t="s">
        <v>199</v>
      </c>
      <c r="D78" s="627"/>
      <c r="E78" s="627"/>
      <c r="F78" s="627"/>
      <c r="G78" s="627"/>
      <c r="H78" s="563"/>
      <c r="I78" s="601"/>
      <c r="J78" s="603"/>
      <c r="K78" s="605"/>
    </row>
    <row r="79" spans="1:11" x14ac:dyDescent="0.2">
      <c r="A79" s="130"/>
      <c r="B79" s="137" t="s">
        <v>46</v>
      </c>
      <c r="C79" s="627" t="s">
        <v>79</v>
      </c>
      <c r="D79" s="627"/>
      <c r="E79" s="627"/>
      <c r="F79" s="627"/>
      <c r="G79" s="627"/>
      <c r="H79" s="563"/>
      <c r="I79" s="601"/>
      <c r="J79" s="603"/>
      <c r="K79" s="605"/>
    </row>
    <row r="80" spans="1:11" x14ac:dyDescent="0.2">
      <c r="A80" s="34"/>
      <c r="B80" s="127" t="s">
        <v>51</v>
      </c>
      <c r="C80" s="628" t="s">
        <v>200</v>
      </c>
      <c r="D80" s="628"/>
      <c r="E80" s="628"/>
      <c r="F80" s="628"/>
      <c r="G80" s="628"/>
      <c r="H80" s="588"/>
      <c r="I80" s="608"/>
      <c r="J80" s="609"/>
      <c r="K80" s="610"/>
    </row>
    <row r="81" spans="1:11" x14ac:dyDescent="0.2">
      <c r="A81" s="102" t="s">
        <v>144</v>
      </c>
      <c r="B81" s="139" t="s">
        <v>150</v>
      </c>
      <c r="C81" s="139"/>
      <c r="D81" s="140"/>
      <c r="E81" s="140"/>
      <c r="F81" s="140"/>
      <c r="G81" s="140"/>
      <c r="H81" s="587" t="s">
        <v>184</v>
      </c>
      <c r="I81" s="624">
        <v>2</v>
      </c>
      <c r="J81" s="625">
        <v>2</v>
      </c>
      <c r="K81" s="626">
        <f>I81*J81</f>
        <v>4</v>
      </c>
    </row>
    <row r="82" spans="1:11" x14ac:dyDescent="0.2">
      <c r="A82" s="135"/>
      <c r="B82" s="136" t="s">
        <v>43</v>
      </c>
      <c r="C82" s="136"/>
      <c r="D82" s="131"/>
      <c r="E82" s="594" t="s">
        <v>21</v>
      </c>
      <c r="F82" s="594"/>
      <c r="G82" s="595"/>
      <c r="H82" s="563"/>
      <c r="I82" s="601"/>
      <c r="J82" s="603"/>
      <c r="K82" s="605"/>
    </row>
    <row r="83" spans="1:11" x14ac:dyDescent="0.2">
      <c r="A83" s="135"/>
      <c r="B83" s="136" t="s">
        <v>53</v>
      </c>
      <c r="C83" s="136"/>
      <c r="D83" s="131"/>
      <c r="E83" s="568" t="s">
        <v>37</v>
      </c>
      <c r="F83" s="568"/>
      <c r="G83" s="569"/>
      <c r="H83" s="563"/>
      <c r="I83" s="601"/>
      <c r="J83" s="603"/>
      <c r="K83" s="605"/>
    </row>
    <row r="84" spans="1:11" x14ac:dyDescent="0.2">
      <c r="A84" s="130"/>
      <c r="B84" s="131"/>
      <c r="C84" s="131"/>
      <c r="D84" s="131"/>
      <c r="E84" s="131"/>
      <c r="F84" s="131"/>
      <c r="G84" s="131"/>
      <c r="H84" s="563"/>
      <c r="I84" s="601"/>
      <c r="J84" s="603"/>
      <c r="K84" s="605"/>
    </row>
    <row r="85" spans="1:11" x14ac:dyDescent="0.2">
      <c r="A85" s="130"/>
      <c r="B85" s="137" t="s">
        <v>46</v>
      </c>
      <c r="C85" s="627" t="s">
        <v>21</v>
      </c>
      <c r="D85" s="627"/>
      <c r="E85" s="627"/>
      <c r="F85" s="627"/>
      <c r="G85" s="627"/>
      <c r="H85" s="563"/>
      <c r="I85" s="601"/>
      <c r="J85" s="603"/>
      <c r="K85" s="605"/>
    </row>
    <row r="86" spans="1:11" ht="15" thickBot="1" x14ac:dyDescent="0.25">
      <c r="A86" s="130"/>
      <c r="B86" s="137" t="s">
        <v>201</v>
      </c>
      <c r="C86" s="627" t="s">
        <v>22</v>
      </c>
      <c r="D86" s="627"/>
      <c r="E86" s="627"/>
      <c r="F86" s="627"/>
      <c r="G86" s="627"/>
      <c r="H86" s="600"/>
      <c r="I86" s="602"/>
      <c r="J86" s="604"/>
      <c r="K86" s="606"/>
    </row>
    <row r="87" spans="1:11" ht="16.5" thickTop="1" x14ac:dyDescent="0.2">
      <c r="A87" s="141"/>
      <c r="B87" s="620" t="s">
        <v>202</v>
      </c>
      <c r="C87" s="620"/>
      <c r="D87" s="620"/>
      <c r="E87" s="620"/>
      <c r="F87" s="620"/>
      <c r="G87" s="621"/>
      <c r="H87" s="142"/>
      <c r="I87" s="143"/>
      <c r="J87" s="144"/>
      <c r="K87" s="35">
        <f>SUM(K50:K86)</f>
        <v>66</v>
      </c>
    </row>
    <row r="88" spans="1:11" x14ac:dyDescent="0.2">
      <c r="A88" s="145"/>
      <c r="B88" s="138"/>
      <c r="C88" s="138"/>
      <c r="D88" s="138"/>
      <c r="E88" s="138"/>
      <c r="F88" s="138"/>
      <c r="G88" s="138"/>
      <c r="H88" s="138"/>
      <c r="I88" s="138"/>
      <c r="J88" s="138"/>
      <c r="K88" s="138"/>
    </row>
    <row r="89" spans="1:11" x14ac:dyDescent="0.2">
      <c r="A89" s="618" t="s">
        <v>69</v>
      </c>
      <c r="B89" s="574" t="s">
        <v>105</v>
      </c>
      <c r="C89" s="575"/>
      <c r="D89" s="575"/>
      <c r="E89" s="575"/>
      <c r="F89" s="576" t="s">
        <v>37</v>
      </c>
      <c r="G89" s="576"/>
      <c r="H89" s="579" t="s">
        <v>38</v>
      </c>
      <c r="I89" s="579" t="s">
        <v>39</v>
      </c>
      <c r="J89" s="579" t="s">
        <v>40</v>
      </c>
      <c r="K89" s="572" t="s">
        <v>41</v>
      </c>
    </row>
    <row r="90" spans="1:11" ht="14.25" customHeight="1" x14ac:dyDescent="0.2">
      <c r="A90" s="619"/>
      <c r="B90" s="581" t="s">
        <v>221</v>
      </c>
      <c r="C90" s="582"/>
      <c r="D90" s="582"/>
      <c r="E90" s="582"/>
      <c r="F90" s="632"/>
      <c r="G90" s="632"/>
      <c r="H90" s="580"/>
      <c r="I90" s="580"/>
      <c r="J90" s="580"/>
      <c r="K90" s="573"/>
    </row>
    <row r="91" spans="1:11" x14ac:dyDescent="0.2">
      <c r="A91" s="130"/>
      <c r="B91" s="131"/>
      <c r="C91" s="631"/>
      <c r="D91" s="631"/>
      <c r="E91" s="631"/>
      <c r="F91" s="631"/>
      <c r="G91" s="631"/>
      <c r="H91" s="91"/>
      <c r="I91" s="132"/>
      <c r="J91" s="133"/>
      <c r="K91" s="134"/>
    </row>
    <row r="92" spans="1:11" x14ac:dyDescent="0.2">
      <c r="A92" s="33" t="s">
        <v>70</v>
      </c>
      <c r="B92" s="31" t="s">
        <v>64</v>
      </c>
      <c r="C92" s="31"/>
      <c r="D92" s="32"/>
      <c r="E92" s="32"/>
      <c r="F92" s="32"/>
      <c r="G92" s="32"/>
      <c r="H92" s="587" t="s">
        <v>184</v>
      </c>
      <c r="I92" s="624">
        <v>5</v>
      </c>
      <c r="J92" s="625">
        <v>2</v>
      </c>
      <c r="K92" s="626">
        <f>I92*J92</f>
        <v>10</v>
      </c>
    </row>
    <row r="93" spans="1:11" x14ac:dyDescent="0.2">
      <c r="A93" s="135"/>
      <c r="B93" s="136" t="s">
        <v>43</v>
      </c>
      <c r="C93" s="136"/>
      <c r="D93" s="131"/>
      <c r="E93" s="594" t="s">
        <v>185</v>
      </c>
      <c r="F93" s="594"/>
      <c r="G93" s="595"/>
      <c r="H93" s="563"/>
      <c r="I93" s="601"/>
      <c r="J93" s="603"/>
      <c r="K93" s="605"/>
    </row>
    <row r="94" spans="1:11" x14ac:dyDescent="0.2">
      <c r="A94" s="135"/>
      <c r="B94" s="136" t="s">
        <v>53</v>
      </c>
      <c r="C94" s="136"/>
      <c r="D94" s="131"/>
      <c r="E94" s="568" t="s">
        <v>37</v>
      </c>
      <c r="F94" s="568"/>
      <c r="G94" s="569"/>
      <c r="H94" s="563"/>
      <c r="I94" s="601"/>
      <c r="J94" s="603"/>
      <c r="K94" s="605"/>
    </row>
    <row r="95" spans="1:11" x14ac:dyDescent="0.2">
      <c r="A95" s="130"/>
      <c r="B95" s="131"/>
      <c r="C95" s="131"/>
      <c r="D95" s="131"/>
      <c r="E95" s="131"/>
      <c r="F95" s="131"/>
      <c r="G95" s="131"/>
      <c r="H95" s="563"/>
      <c r="I95" s="601"/>
      <c r="J95" s="603"/>
      <c r="K95" s="605"/>
    </row>
    <row r="96" spans="1:11" x14ac:dyDescent="0.2">
      <c r="A96" s="130"/>
      <c r="B96" s="126" t="s">
        <v>46</v>
      </c>
      <c r="C96" s="630" t="s">
        <v>186</v>
      </c>
      <c r="D96" s="630"/>
      <c r="E96" s="630"/>
      <c r="F96" s="630"/>
      <c r="G96" s="597"/>
      <c r="H96" s="563"/>
      <c r="I96" s="601"/>
      <c r="J96" s="603"/>
      <c r="K96" s="605"/>
    </row>
    <row r="97" spans="1:11" x14ac:dyDescent="0.2">
      <c r="A97" s="34"/>
      <c r="B97" s="127" t="s">
        <v>51</v>
      </c>
      <c r="C97" s="598" t="s">
        <v>187</v>
      </c>
      <c r="D97" s="598"/>
      <c r="E97" s="598"/>
      <c r="F97" s="598"/>
      <c r="G97" s="599"/>
      <c r="H97" s="588"/>
      <c r="I97" s="608"/>
      <c r="J97" s="609"/>
      <c r="K97" s="610"/>
    </row>
    <row r="98" spans="1:11" x14ac:dyDescent="0.2">
      <c r="A98" s="33" t="s">
        <v>71</v>
      </c>
      <c r="B98" s="31" t="s">
        <v>131</v>
      </c>
      <c r="C98" s="31"/>
      <c r="D98" s="32"/>
      <c r="E98" s="32"/>
      <c r="F98" s="32"/>
      <c r="G98" s="32"/>
      <c r="H98" s="587" t="s">
        <v>56</v>
      </c>
      <c r="I98" s="624">
        <v>5</v>
      </c>
      <c r="J98" s="625">
        <v>3</v>
      </c>
      <c r="K98" s="626">
        <f>I98*J98</f>
        <v>15</v>
      </c>
    </row>
    <row r="99" spans="1:11" x14ac:dyDescent="0.2">
      <c r="A99" s="135"/>
      <c r="B99" s="136" t="s">
        <v>133</v>
      </c>
      <c r="C99" s="136"/>
      <c r="D99" s="131"/>
      <c r="E99" s="594" t="s">
        <v>188</v>
      </c>
      <c r="F99" s="594"/>
      <c r="G99" s="595"/>
      <c r="H99" s="563"/>
      <c r="I99" s="601"/>
      <c r="J99" s="603"/>
      <c r="K99" s="605"/>
    </row>
    <row r="100" spans="1:11" x14ac:dyDescent="0.2">
      <c r="A100" s="135"/>
      <c r="B100" s="136" t="s">
        <v>53</v>
      </c>
      <c r="C100" s="136"/>
      <c r="D100" s="131"/>
      <c r="E100" s="568" t="s">
        <v>37</v>
      </c>
      <c r="F100" s="568"/>
      <c r="G100" s="569"/>
      <c r="H100" s="563"/>
      <c r="I100" s="601"/>
      <c r="J100" s="603"/>
      <c r="K100" s="605"/>
    </row>
    <row r="101" spans="1:11" x14ac:dyDescent="0.2">
      <c r="A101" s="130"/>
      <c r="B101" s="131"/>
      <c r="C101" s="131"/>
      <c r="D101" s="131"/>
      <c r="E101" s="131"/>
      <c r="F101" s="131"/>
      <c r="G101" s="131"/>
      <c r="H101" s="563"/>
      <c r="I101" s="601"/>
      <c r="J101" s="603"/>
      <c r="K101" s="605"/>
    </row>
    <row r="102" spans="1:11" x14ac:dyDescent="0.2">
      <c r="A102" s="130"/>
      <c r="B102" s="131"/>
      <c r="C102" s="131"/>
      <c r="D102" s="131"/>
      <c r="E102" s="131"/>
      <c r="F102" s="131"/>
      <c r="G102" s="131"/>
      <c r="H102" s="563"/>
      <c r="I102" s="601"/>
      <c r="J102" s="603"/>
      <c r="K102" s="605"/>
    </row>
    <row r="103" spans="1:11" ht="24" customHeight="1" x14ac:dyDescent="0.2">
      <c r="A103" s="130"/>
      <c r="B103" s="137" t="s">
        <v>45</v>
      </c>
      <c r="C103" s="631" t="s">
        <v>189</v>
      </c>
      <c r="D103" s="631"/>
      <c r="E103" s="631"/>
      <c r="F103" s="631"/>
      <c r="G103" s="571"/>
      <c r="H103" s="563"/>
      <c r="I103" s="601"/>
      <c r="J103" s="603"/>
      <c r="K103" s="605"/>
    </row>
    <row r="104" spans="1:11" ht="24" customHeight="1" x14ac:dyDescent="0.2">
      <c r="A104" s="130"/>
      <c r="B104" s="137" t="s">
        <v>46</v>
      </c>
      <c r="C104" s="631" t="s">
        <v>190</v>
      </c>
      <c r="D104" s="631"/>
      <c r="E104" s="631"/>
      <c r="F104" s="631"/>
      <c r="G104" s="571"/>
      <c r="H104" s="563"/>
      <c r="I104" s="601"/>
      <c r="J104" s="603"/>
      <c r="K104" s="605"/>
    </row>
    <row r="105" spans="1:11" ht="24" customHeight="1" x14ac:dyDescent="0.2">
      <c r="A105" s="34"/>
      <c r="B105" s="137" t="s">
        <v>51</v>
      </c>
      <c r="C105" s="631" t="s">
        <v>191</v>
      </c>
      <c r="D105" s="631"/>
      <c r="E105" s="631"/>
      <c r="F105" s="631"/>
      <c r="G105" s="571"/>
      <c r="H105" s="588"/>
      <c r="I105" s="608"/>
      <c r="J105" s="609"/>
      <c r="K105" s="610"/>
    </row>
    <row r="106" spans="1:11" x14ac:dyDescent="0.2">
      <c r="A106" s="33" t="s">
        <v>72</v>
      </c>
      <c r="B106" s="31" t="s">
        <v>192</v>
      </c>
      <c r="C106" s="31"/>
      <c r="D106" s="32"/>
      <c r="E106" s="32"/>
      <c r="F106" s="32"/>
      <c r="G106" s="32"/>
      <c r="H106" s="587" t="s">
        <v>78</v>
      </c>
      <c r="I106" s="624">
        <v>5</v>
      </c>
      <c r="J106" s="625">
        <v>5</v>
      </c>
      <c r="K106" s="626">
        <f>I106*J106</f>
        <v>25</v>
      </c>
    </row>
    <row r="107" spans="1:11" x14ac:dyDescent="0.2">
      <c r="A107" s="135"/>
      <c r="B107" s="592" t="s">
        <v>193</v>
      </c>
      <c r="C107" s="629"/>
      <c r="D107" s="629"/>
      <c r="E107" s="629"/>
      <c r="F107" s="594" t="s">
        <v>194</v>
      </c>
      <c r="G107" s="595"/>
      <c r="H107" s="563"/>
      <c r="I107" s="601"/>
      <c r="J107" s="603"/>
      <c r="K107" s="605"/>
    </row>
    <row r="108" spans="1:11" x14ac:dyDescent="0.2">
      <c r="A108" s="135"/>
      <c r="B108" s="136" t="s">
        <v>53</v>
      </c>
      <c r="C108" s="136"/>
      <c r="D108" s="131"/>
      <c r="E108" s="138"/>
      <c r="F108" s="568" t="s">
        <v>37</v>
      </c>
      <c r="G108" s="569"/>
      <c r="H108" s="563"/>
      <c r="I108" s="601"/>
      <c r="J108" s="603"/>
      <c r="K108" s="605"/>
    </row>
    <row r="109" spans="1:11" x14ac:dyDescent="0.2">
      <c r="A109" s="130"/>
      <c r="B109" s="131"/>
      <c r="C109" s="131"/>
      <c r="D109" s="131"/>
      <c r="E109" s="131"/>
      <c r="F109" s="131"/>
      <c r="G109" s="131"/>
      <c r="H109" s="563"/>
      <c r="I109" s="601"/>
      <c r="J109" s="603"/>
      <c r="K109" s="605"/>
    </row>
    <row r="110" spans="1:11" x14ac:dyDescent="0.2">
      <c r="A110" s="130"/>
      <c r="B110" s="131" t="s">
        <v>76</v>
      </c>
      <c r="C110" s="630" t="s">
        <v>84</v>
      </c>
      <c r="D110" s="630"/>
      <c r="E110" s="630"/>
      <c r="F110" s="630"/>
      <c r="G110" s="597"/>
      <c r="H110" s="563"/>
      <c r="I110" s="601"/>
      <c r="J110" s="603"/>
      <c r="K110" s="605"/>
    </row>
    <row r="111" spans="1:11" x14ac:dyDescent="0.2">
      <c r="A111" s="130"/>
      <c r="B111" s="137" t="s">
        <v>50</v>
      </c>
      <c r="C111" s="630" t="s">
        <v>195</v>
      </c>
      <c r="D111" s="630"/>
      <c r="E111" s="630"/>
      <c r="F111" s="630"/>
      <c r="G111" s="597"/>
      <c r="H111" s="563"/>
      <c r="I111" s="601"/>
      <c r="J111" s="603"/>
      <c r="K111" s="605"/>
    </row>
    <row r="112" spans="1:11" x14ac:dyDescent="0.2">
      <c r="A112" s="130"/>
      <c r="B112" s="137" t="s">
        <v>45</v>
      </c>
      <c r="C112" s="630" t="s">
        <v>83</v>
      </c>
      <c r="D112" s="630"/>
      <c r="E112" s="630"/>
      <c r="F112" s="630"/>
      <c r="G112" s="597"/>
      <c r="H112" s="563"/>
      <c r="I112" s="601"/>
      <c r="J112" s="603"/>
      <c r="K112" s="605"/>
    </row>
    <row r="113" spans="1:11" x14ac:dyDescent="0.2">
      <c r="A113" s="130"/>
      <c r="B113" s="137" t="s">
        <v>46</v>
      </c>
      <c r="C113" s="630" t="s">
        <v>196</v>
      </c>
      <c r="D113" s="630"/>
      <c r="E113" s="630"/>
      <c r="F113" s="630"/>
      <c r="G113" s="597"/>
      <c r="H113" s="563"/>
      <c r="I113" s="601"/>
      <c r="J113" s="603"/>
      <c r="K113" s="605"/>
    </row>
    <row r="114" spans="1:11" x14ac:dyDescent="0.2">
      <c r="A114" s="34"/>
      <c r="B114" s="127" t="s">
        <v>51</v>
      </c>
      <c r="C114" s="598" t="s">
        <v>77</v>
      </c>
      <c r="D114" s="598"/>
      <c r="E114" s="598"/>
      <c r="F114" s="598"/>
      <c r="G114" s="599"/>
      <c r="H114" s="588"/>
      <c r="I114" s="608"/>
      <c r="J114" s="609"/>
      <c r="K114" s="610"/>
    </row>
    <row r="115" spans="1:11" x14ac:dyDescent="0.2">
      <c r="A115" s="33" t="s">
        <v>90</v>
      </c>
      <c r="B115" s="31" t="s">
        <v>52</v>
      </c>
      <c r="C115" s="31"/>
      <c r="D115" s="32"/>
      <c r="E115" s="32"/>
      <c r="F115" s="32"/>
      <c r="G115" s="32"/>
      <c r="H115" s="587" t="s">
        <v>197</v>
      </c>
      <c r="I115" s="624">
        <v>3</v>
      </c>
      <c r="J115" s="625">
        <v>4</v>
      </c>
      <c r="K115" s="626">
        <f>I115*J115</f>
        <v>12</v>
      </c>
    </row>
    <row r="116" spans="1:11" x14ac:dyDescent="0.2">
      <c r="A116" s="135"/>
      <c r="B116" s="136" t="s">
        <v>43</v>
      </c>
      <c r="C116" s="136"/>
      <c r="D116" s="131"/>
      <c r="E116" s="594" t="s">
        <v>198</v>
      </c>
      <c r="F116" s="594"/>
      <c r="G116" s="595"/>
      <c r="H116" s="563"/>
      <c r="I116" s="601"/>
      <c r="J116" s="603"/>
      <c r="K116" s="605"/>
    </row>
    <row r="117" spans="1:11" x14ac:dyDescent="0.2">
      <c r="A117" s="135"/>
      <c r="B117" s="136" t="s">
        <v>53</v>
      </c>
      <c r="C117" s="136"/>
      <c r="D117" s="131"/>
      <c r="E117" s="568" t="s">
        <v>37</v>
      </c>
      <c r="F117" s="568"/>
      <c r="G117" s="569"/>
      <c r="H117" s="563"/>
      <c r="I117" s="601"/>
      <c r="J117" s="603"/>
      <c r="K117" s="605"/>
    </row>
    <row r="118" spans="1:11" x14ac:dyDescent="0.2">
      <c r="A118" s="130"/>
      <c r="B118" s="131"/>
      <c r="C118" s="131"/>
      <c r="D118" s="131"/>
      <c r="E118" s="131"/>
      <c r="F118" s="131"/>
      <c r="G118" s="131"/>
      <c r="H118" s="563"/>
      <c r="I118" s="601"/>
      <c r="J118" s="603"/>
      <c r="K118" s="605"/>
    </row>
    <row r="119" spans="1:11" x14ac:dyDescent="0.2">
      <c r="A119" s="58"/>
      <c r="B119" s="57" t="s">
        <v>50</v>
      </c>
      <c r="C119" s="596" t="s">
        <v>67</v>
      </c>
      <c r="D119" s="596"/>
      <c r="E119" s="596"/>
      <c r="F119" s="596"/>
      <c r="G119" s="597"/>
      <c r="H119" s="563"/>
      <c r="I119" s="601"/>
      <c r="J119" s="603"/>
      <c r="K119" s="605"/>
    </row>
    <row r="120" spans="1:11" x14ac:dyDescent="0.2">
      <c r="A120" s="130"/>
      <c r="B120" s="137" t="s">
        <v>45</v>
      </c>
      <c r="C120" s="627" t="s">
        <v>199</v>
      </c>
      <c r="D120" s="627"/>
      <c r="E120" s="627"/>
      <c r="F120" s="627"/>
      <c r="G120" s="627"/>
      <c r="H120" s="563"/>
      <c r="I120" s="601"/>
      <c r="J120" s="603"/>
      <c r="K120" s="605"/>
    </row>
    <row r="121" spans="1:11" x14ac:dyDescent="0.2">
      <c r="A121" s="130"/>
      <c r="B121" s="137" t="s">
        <v>46</v>
      </c>
      <c r="C121" s="627" t="s">
        <v>79</v>
      </c>
      <c r="D121" s="627"/>
      <c r="E121" s="627"/>
      <c r="F121" s="627"/>
      <c r="G121" s="627"/>
      <c r="H121" s="563"/>
      <c r="I121" s="601"/>
      <c r="J121" s="603"/>
      <c r="K121" s="605"/>
    </row>
    <row r="122" spans="1:11" x14ac:dyDescent="0.2">
      <c r="A122" s="34"/>
      <c r="B122" s="127" t="s">
        <v>51</v>
      </c>
      <c r="C122" s="628" t="s">
        <v>200</v>
      </c>
      <c r="D122" s="628"/>
      <c r="E122" s="628"/>
      <c r="F122" s="628"/>
      <c r="G122" s="628"/>
      <c r="H122" s="588"/>
      <c r="I122" s="608"/>
      <c r="J122" s="609"/>
      <c r="K122" s="610"/>
    </row>
    <row r="123" spans="1:11" x14ac:dyDescent="0.2">
      <c r="A123" s="102" t="s">
        <v>91</v>
      </c>
      <c r="B123" s="139" t="s">
        <v>150</v>
      </c>
      <c r="C123" s="139"/>
      <c r="D123" s="140"/>
      <c r="E123" s="140"/>
      <c r="F123" s="140"/>
      <c r="G123" s="140"/>
      <c r="H123" s="587" t="s">
        <v>184</v>
      </c>
      <c r="I123" s="624">
        <v>2</v>
      </c>
      <c r="J123" s="625">
        <v>2</v>
      </c>
      <c r="K123" s="626">
        <f>I123*J123</f>
        <v>4</v>
      </c>
    </row>
    <row r="124" spans="1:11" x14ac:dyDescent="0.2">
      <c r="A124" s="135"/>
      <c r="B124" s="136" t="s">
        <v>43</v>
      </c>
      <c r="C124" s="136"/>
      <c r="D124" s="131"/>
      <c r="E124" s="594" t="s">
        <v>21</v>
      </c>
      <c r="F124" s="594"/>
      <c r="G124" s="595"/>
      <c r="H124" s="563"/>
      <c r="I124" s="601"/>
      <c r="J124" s="603"/>
      <c r="K124" s="605"/>
    </row>
    <row r="125" spans="1:11" x14ac:dyDescent="0.2">
      <c r="A125" s="135"/>
      <c r="B125" s="136" t="s">
        <v>53</v>
      </c>
      <c r="C125" s="136"/>
      <c r="D125" s="131"/>
      <c r="E125" s="568" t="s">
        <v>37</v>
      </c>
      <c r="F125" s="568"/>
      <c r="G125" s="569"/>
      <c r="H125" s="563"/>
      <c r="I125" s="601"/>
      <c r="J125" s="603"/>
      <c r="K125" s="605"/>
    </row>
    <row r="126" spans="1:11" x14ac:dyDescent="0.2">
      <c r="A126" s="130"/>
      <c r="B126" s="131"/>
      <c r="C126" s="131"/>
      <c r="D126" s="131"/>
      <c r="E126" s="131"/>
      <c r="F126" s="131"/>
      <c r="G126" s="131"/>
      <c r="H126" s="563"/>
      <c r="I126" s="601"/>
      <c r="J126" s="603"/>
      <c r="K126" s="605"/>
    </row>
    <row r="127" spans="1:11" x14ac:dyDescent="0.2">
      <c r="A127" s="130"/>
      <c r="B127" s="137" t="s">
        <v>46</v>
      </c>
      <c r="C127" s="627" t="s">
        <v>21</v>
      </c>
      <c r="D127" s="627"/>
      <c r="E127" s="627"/>
      <c r="F127" s="627"/>
      <c r="G127" s="627"/>
      <c r="H127" s="563"/>
      <c r="I127" s="601"/>
      <c r="J127" s="603"/>
      <c r="K127" s="605"/>
    </row>
    <row r="128" spans="1:11" ht="15" thickBot="1" x14ac:dyDescent="0.25">
      <c r="A128" s="130"/>
      <c r="B128" s="137" t="s">
        <v>201</v>
      </c>
      <c r="C128" s="627" t="s">
        <v>22</v>
      </c>
      <c r="D128" s="627"/>
      <c r="E128" s="627"/>
      <c r="F128" s="627"/>
      <c r="G128" s="627"/>
      <c r="H128" s="600"/>
      <c r="I128" s="602"/>
      <c r="J128" s="604"/>
      <c r="K128" s="606"/>
    </row>
    <row r="129" spans="1:11" ht="16.5" thickTop="1" x14ac:dyDescent="0.2">
      <c r="A129" s="141"/>
      <c r="B129" s="620" t="s">
        <v>203</v>
      </c>
      <c r="C129" s="620"/>
      <c r="D129" s="620"/>
      <c r="E129" s="620"/>
      <c r="F129" s="620"/>
      <c r="G129" s="621"/>
      <c r="H129" s="142"/>
      <c r="I129" s="143"/>
      <c r="J129" s="144"/>
      <c r="K129" s="35">
        <f>SUM(K91:K128)</f>
        <v>66</v>
      </c>
    </row>
    <row r="130" spans="1:11" x14ac:dyDescent="0.2">
      <c r="A130" s="145"/>
      <c r="B130" s="138"/>
      <c r="C130" s="138"/>
      <c r="D130" s="138"/>
      <c r="E130" s="138"/>
      <c r="F130" s="138"/>
      <c r="G130" s="138"/>
      <c r="H130" s="138"/>
      <c r="I130" s="138"/>
      <c r="J130" s="138"/>
      <c r="K130" s="138"/>
    </row>
    <row r="131" spans="1:11" x14ac:dyDescent="0.2">
      <c r="A131" s="622" t="s">
        <v>202</v>
      </c>
      <c r="B131" s="622"/>
      <c r="C131" s="622"/>
      <c r="D131" s="622"/>
      <c r="E131" s="622"/>
      <c r="F131" s="622"/>
      <c r="G131" s="622"/>
      <c r="H131" s="622"/>
      <c r="I131" s="622"/>
      <c r="J131" s="623"/>
      <c r="K131" s="128">
        <f>K87</f>
        <v>66</v>
      </c>
    </row>
    <row r="132" spans="1:11" ht="15" thickBot="1" x14ac:dyDescent="0.25">
      <c r="A132" s="622" t="s">
        <v>203</v>
      </c>
      <c r="B132" s="622"/>
      <c r="C132" s="622"/>
      <c r="D132" s="622"/>
      <c r="E132" s="622"/>
      <c r="F132" s="622"/>
      <c r="G132" s="622"/>
      <c r="H132" s="622"/>
      <c r="I132" s="622"/>
      <c r="J132" s="623"/>
      <c r="K132" s="128">
        <f>K129</f>
        <v>66</v>
      </c>
    </row>
    <row r="133" spans="1:11" ht="15" thickTop="1" x14ac:dyDescent="0.2">
      <c r="A133" s="616" t="s">
        <v>57</v>
      </c>
      <c r="B133" s="616"/>
      <c r="C133" s="616"/>
      <c r="D133" s="616"/>
      <c r="E133" s="616"/>
      <c r="F133" s="616"/>
      <c r="G133" s="616"/>
      <c r="H133" s="616"/>
      <c r="I133" s="616"/>
      <c r="J133" s="617"/>
      <c r="K133" s="35">
        <f>K131+K132</f>
        <v>132</v>
      </c>
    </row>
  </sheetData>
  <mergeCells count="161">
    <mergeCell ref="Q45:S45"/>
    <mergeCell ref="B35:I35"/>
    <mergeCell ref="B36:I36"/>
    <mergeCell ref="B37:I37"/>
    <mergeCell ref="B39:F39"/>
    <mergeCell ref="O39:S39"/>
    <mergeCell ref="B40:I40"/>
    <mergeCell ref="Q40:S40"/>
    <mergeCell ref="B41:I41"/>
    <mergeCell ref="Q41:S41"/>
    <mergeCell ref="B42:I42"/>
    <mergeCell ref="B43:I43"/>
    <mergeCell ref="B44:F44"/>
    <mergeCell ref="O26:S26"/>
    <mergeCell ref="B27:F27"/>
    <mergeCell ref="O27:S27"/>
    <mergeCell ref="B28:I28"/>
    <mergeCell ref="Q28:S28"/>
    <mergeCell ref="B29:I29"/>
    <mergeCell ref="Q29:S29"/>
    <mergeCell ref="B30:I30"/>
    <mergeCell ref="B31:I31"/>
    <mergeCell ref="O24:S24"/>
    <mergeCell ref="B15:H15"/>
    <mergeCell ref="B16:H16"/>
    <mergeCell ref="B17:H17"/>
    <mergeCell ref="B18:H18"/>
    <mergeCell ref="F19:H19"/>
    <mergeCell ref="F20:H20"/>
    <mergeCell ref="F21:H21"/>
    <mergeCell ref="F23:H23"/>
    <mergeCell ref="O23:S23"/>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H50:H55"/>
    <mergeCell ref="I50:I55"/>
    <mergeCell ref="J50:J55"/>
    <mergeCell ref="K50:K55"/>
    <mergeCell ref="E51:G51"/>
    <mergeCell ref="E52:G52"/>
    <mergeCell ref="C54:G54"/>
    <mergeCell ref="C55:G55"/>
    <mergeCell ref="I48:I49"/>
    <mergeCell ref="J48:J49"/>
    <mergeCell ref="K48:K49"/>
    <mergeCell ref="B49:E49"/>
    <mergeCell ref="H56:H63"/>
    <mergeCell ref="I56:I63"/>
    <mergeCell ref="J56:J63"/>
    <mergeCell ref="K56:K63"/>
    <mergeCell ref="E57:G57"/>
    <mergeCell ref="E58:G58"/>
    <mergeCell ref="C61:G61"/>
    <mergeCell ref="C62:G62"/>
    <mergeCell ref="C63:G63"/>
    <mergeCell ref="H64:H72"/>
    <mergeCell ref="I64:I72"/>
    <mergeCell ref="J64:J72"/>
    <mergeCell ref="K64:K72"/>
    <mergeCell ref="B65:E65"/>
    <mergeCell ref="F65:G65"/>
    <mergeCell ref="F66:G66"/>
    <mergeCell ref="C68:G68"/>
    <mergeCell ref="C69:G69"/>
    <mergeCell ref="C70:G70"/>
    <mergeCell ref="C71:G71"/>
    <mergeCell ref="C72:G72"/>
    <mergeCell ref="H73:H80"/>
    <mergeCell ref="I73:I80"/>
    <mergeCell ref="J73:J80"/>
    <mergeCell ref="K73:K80"/>
    <mergeCell ref="E74:G74"/>
    <mergeCell ref="E75:G75"/>
    <mergeCell ref="C77:G77"/>
    <mergeCell ref="C78:G78"/>
    <mergeCell ref="C79:G79"/>
    <mergeCell ref="C80:G80"/>
    <mergeCell ref="B87:G87"/>
    <mergeCell ref="A89:A90"/>
    <mergeCell ref="B89:E89"/>
    <mergeCell ref="F89:G90"/>
    <mergeCell ref="H89:H90"/>
    <mergeCell ref="H81:H86"/>
    <mergeCell ref="I81:I86"/>
    <mergeCell ref="J81:J86"/>
    <mergeCell ref="K81:K86"/>
    <mergeCell ref="E82:G82"/>
    <mergeCell ref="E83:G83"/>
    <mergeCell ref="C85:G85"/>
    <mergeCell ref="C86:G86"/>
    <mergeCell ref="H92:H97"/>
    <mergeCell ref="I92:I97"/>
    <mergeCell ref="J92:J97"/>
    <mergeCell ref="K92:K97"/>
    <mergeCell ref="E93:G93"/>
    <mergeCell ref="E94:G94"/>
    <mergeCell ref="C96:G96"/>
    <mergeCell ref="C97:G97"/>
    <mergeCell ref="I89:I90"/>
    <mergeCell ref="J89:J90"/>
    <mergeCell ref="K89:K90"/>
    <mergeCell ref="B90:E90"/>
    <mergeCell ref="C91:G91"/>
    <mergeCell ref="H98:H105"/>
    <mergeCell ref="I98:I105"/>
    <mergeCell ref="J98:J105"/>
    <mergeCell ref="K98:K105"/>
    <mergeCell ref="E99:G99"/>
    <mergeCell ref="E100:G100"/>
    <mergeCell ref="C103:G103"/>
    <mergeCell ref="C104:G104"/>
    <mergeCell ref="C105:G105"/>
    <mergeCell ref="H106:H114"/>
    <mergeCell ref="I106:I114"/>
    <mergeCell ref="J106:J114"/>
    <mergeCell ref="K106:K114"/>
    <mergeCell ref="B107:E107"/>
    <mergeCell ref="F107:G107"/>
    <mergeCell ref="F108:G108"/>
    <mergeCell ref="C110:G110"/>
    <mergeCell ref="C111:G111"/>
    <mergeCell ref="C112:G112"/>
    <mergeCell ref="C113:G113"/>
    <mergeCell ref="C114:G114"/>
    <mergeCell ref="H115:H122"/>
    <mergeCell ref="I115:I122"/>
    <mergeCell ref="J115:J122"/>
    <mergeCell ref="K115:K122"/>
    <mergeCell ref="E116:G116"/>
    <mergeCell ref="E117:G117"/>
    <mergeCell ref="C119:G119"/>
    <mergeCell ref="C120:G120"/>
    <mergeCell ref="C121:G121"/>
    <mergeCell ref="C122:G122"/>
    <mergeCell ref="B129:G129"/>
    <mergeCell ref="A131:J131"/>
    <mergeCell ref="A132:J132"/>
    <mergeCell ref="A133:J133"/>
    <mergeCell ref="H123:H128"/>
    <mergeCell ref="I123:I128"/>
    <mergeCell ref="J123:J128"/>
    <mergeCell ref="K123:K128"/>
    <mergeCell ref="E124:G124"/>
    <mergeCell ref="E125:G125"/>
    <mergeCell ref="C127:G127"/>
    <mergeCell ref="C128:G128"/>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8212" r:id="rId20" name="Check Box 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8213" r:id="rId21" name="Check Box 9">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8214" r:id="rId22" name="Check Box 7">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217" r:id="rId25" name="Check Box 4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218" r:id="rId26" name="Check Box 4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219" r:id="rId27" name="Check Box 4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220" r:id="rId28" name="Check Box 5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221"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225"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230" r:id="rId38" name="Check Box 3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231" r:id="rId39" name="Check Box 3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8233"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37"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8239"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8241" r:id="rId49"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242" r:id="rId50"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8243" r:id="rId51"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8248" r:id="rId54"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8251" r:id="rId57"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8257" r:id="rId61"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258" r:id="rId62"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266" r:id="rId70"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271" r:id="rId75"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79" r:id="rId83" name="Check Box 7">
              <controlPr defaultSize="0" autoFill="0" autoLine="0" autoPict="0">
                <anchor moveWithCells="1">
                  <from>
                    <xdr:col>9</xdr:col>
                    <xdr:colOff>76200</xdr:colOff>
                    <xdr:row>10</xdr:row>
                    <xdr:rowOff>19050</xdr:rowOff>
                  </from>
                  <to>
                    <xdr:col>9</xdr:col>
                    <xdr:colOff>342900</xdr:colOff>
                    <xdr:row>11</xdr:row>
                    <xdr:rowOff>19050</xdr:rowOff>
                  </to>
                </anchor>
              </controlPr>
            </control>
          </mc:Choice>
        </mc:AlternateContent>
        <mc:AlternateContent xmlns:mc="http://schemas.openxmlformats.org/markup-compatibility/2006">
          <mc:Choice Requires="x14">
            <control shapeId="8280" r:id="rId84" name="Check Box 10">
              <controlPr defaultSize="0" autoFill="0" autoLine="0" autoPict="0">
                <anchor moveWithCells="1">
                  <from>
                    <xdr:col>10</xdr:col>
                    <xdr:colOff>76200</xdr:colOff>
                    <xdr:row>10</xdr:row>
                    <xdr:rowOff>19050</xdr:rowOff>
                  </from>
                  <to>
                    <xdr:col>10</xdr:col>
                    <xdr:colOff>342900</xdr:colOff>
                    <xdr:row>11</xdr:row>
                    <xdr:rowOff>19050</xdr:rowOff>
                  </to>
                </anchor>
              </controlPr>
            </control>
          </mc:Choice>
        </mc:AlternateContent>
        <mc:AlternateContent xmlns:mc="http://schemas.openxmlformats.org/markup-compatibility/2006">
          <mc:Choice Requires="x14">
            <control shapeId="8281" r:id="rId85" name="Check Box 42">
              <controlPr defaultSize="0" autoFill="0" autoLine="0" autoPict="0">
                <anchor moveWithCells="1">
                  <from>
                    <xdr:col>8</xdr:col>
                    <xdr:colOff>28575</xdr:colOff>
                    <xdr:row>18</xdr:row>
                    <xdr:rowOff>19050</xdr:rowOff>
                  </from>
                  <to>
                    <xdr:col>8</xdr:col>
                    <xdr:colOff>295275</xdr:colOff>
                    <xdr:row>19</xdr:row>
                    <xdr:rowOff>0</xdr:rowOff>
                  </to>
                </anchor>
              </controlPr>
            </control>
          </mc:Choice>
        </mc:AlternateContent>
        <mc:AlternateContent xmlns:mc="http://schemas.openxmlformats.org/markup-compatibility/2006">
          <mc:Choice Requires="x14">
            <control shapeId="8282" r:id="rId86" name="Check Box 43">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8284" r:id="rId88" name="Check Box 49">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50">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19050</xdr:rowOff>
                  </from>
                  <to>
                    <xdr:col>9</xdr:col>
                    <xdr:colOff>342900</xdr:colOff>
                    <xdr:row>12</xdr:row>
                    <xdr:rowOff>19050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19050</xdr:rowOff>
                  </from>
                  <to>
                    <xdr:col>10</xdr:col>
                    <xdr:colOff>342900</xdr:colOff>
                    <xdr:row>12</xdr:row>
                    <xdr:rowOff>19050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8293" r:id="rId97"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294" r:id="rId98"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8302" r:id="rId106"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8303"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8307" r:id="rId111"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6" r:id="rId117" name="Check Box 4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17" r:id="rId118" name="Check Box 48">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18" r:id="rId119" name="Check Box 36">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19" r:id="rId120" name="Check Box 37">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8328"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8330"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8332" r:id="rId133" name="Check Box 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333" r:id="rId134" name="Check Box 9">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334" r:id="rId135"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35" r:id="rId136"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36" r:id="rId137" name="Check Box 47">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37" r:id="rId138" name="Check Box 48">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38" r:id="rId139"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39" r:id="rId140"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40" r:id="rId141" name="Check Box 36">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41" r:id="rId142" name="Check Box 37">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42" r:id="rId143"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8343" r:id="rId144"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346" r:id="rId147"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47" r:id="rId148"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50" r:id="rId151"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51" r:id="rId152"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54" r:id="rId155" name="Check Box 7">
              <controlPr defaultSize="0" autoFill="0" autoLine="0" autoPict="0">
                <anchor moveWithCells="1">
                  <from>
                    <xdr:col>9</xdr:col>
                    <xdr:colOff>76200</xdr:colOff>
                    <xdr:row>29</xdr:row>
                    <xdr:rowOff>19050</xdr:rowOff>
                  </from>
                  <to>
                    <xdr:col>9</xdr:col>
                    <xdr:colOff>342900</xdr:colOff>
                    <xdr:row>30</xdr:row>
                    <xdr:rowOff>19050</xdr:rowOff>
                  </to>
                </anchor>
              </controlPr>
            </control>
          </mc:Choice>
        </mc:AlternateContent>
        <mc:AlternateContent xmlns:mc="http://schemas.openxmlformats.org/markup-compatibility/2006">
          <mc:Choice Requires="x14">
            <control shapeId="8355" r:id="rId156" name="Check Box 10">
              <controlPr defaultSize="0" autoFill="0" autoLine="0" autoPict="0">
                <anchor moveWithCells="1">
                  <from>
                    <xdr:col>10</xdr:col>
                    <xdr:colOff>76200</xdr:colOff>
                    <xdr:row>29</xdr:row>
                    <xdr:rowOff>19050</xdr:rowOff>
                  </from>
                  <to>
                    <xdr:col>10</xdr:col>
                    <xdr:colOff>342900</xdr:colOff>
                    <xdr:row>30</xdr:row>
                    <xdr:rowOff>19050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19050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19050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8362" r:id="rId163"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63" r:id="rId164"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66" r:id="rId167"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8367" r:id="rId168"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19050</xdr:rowOff>
                  </from>
                  <to>
                    <xdr:col>9</xdr:col>
                    <xdr:colOff>342900</xdr:colOff>
                    <xdr:row>37</xdr:row>
                    <xdr:rowOff>19050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19050</xdr:rowOff>
                  </from>
                  <to>
                    <xdr:col>10</xdr:col>
                    <xdr:colOff>342900</xdr:colOff>
                    <xdr:row>37</xdr:row>
                    <xdr:rowOff>19050</xdr:rowOff>
                  </to>
                </anchor>
              </controlPr>
            </control>
          </mc:Choice>
        </mc:AlternateContent>
        <mc:AlternateContent xmlns:mc="http://schemas.openxmlformats.org/markup-compatibility/2006">
          <mc:Choice Requires="x14">
            <control shapeId="8370" r:id="rId171" name="Check Box 5">
              <controlPr defaultSize="0" autoFill="0" autoLine="0" autoPict="0">
                <anchor moveWithCells="1">
                  <from>
                    <xdr:col>9</xdr:col>
                    <xdr:colOff>76200</xdr:colOff>
                    <xdr:row>39</xdr:row>
                    <xdr:rowOff>95250</xdr:rowOff>
                  </from>
                  <to>
                    <xdr:col>9</xdr:col>
                    <xdr:colOff>342900</xdr:colOff>
                    <xdr:row>39</xdr:row>
                    <xdr:rowOff>285750</xdr:rowOff>
                  </to>
                </anchor>
              </controlPr>
            </control>
          </mc:Choice>
        </mc:AlternateContent>
        <mc:AlternateContent xmlns:mc="http://schemas.openxmlformats.org/markup-compatibility/2006">
          <mc:Choice Requires="x14">
            <control shapeId="8371" r:id="rId172" name="Check Box 8">
              <controlPr defaultSize="0" autoFill="0" autoLine="0" autoPict="0">
                <anchor moveWithCells="1">
                  <from>
                    <xdr:col>10</xdr:col>
                    <xdr:colOff>76200</xdr:colOff>
                    <xdr:row>39</xdr:row>
                    <xdr:rowOff>95250</xdr:rowOff>
                  </from>
                  <to>
                    <xdr:col>10</xdr:col>
                    <xdr:colOff>342900</xdr:colOff>
                    <xdr:row>39</xdr:row>
                    <xdr:rowOff>285750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28575</xdr:rowOff>
                  </from>
                  <to>
                    <xdr:col>9</xdr:col>
                    <xdr:colOff>342900</xdr:colOff>
                    <xdr:row>43</xdr:row>
                    <xdr:rowOff>19050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28575</xdr:rowOff>
                  </from>
                  <to>
                    <xdr:col>10</xdr:col>
                    <xdr:colOff>342900</xdr:colOff>
                    <xdr:row>43</xdr:row>
                    <xdr:rowOff>19050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95250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95250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19050</xdr:rowOff>
                  </from>
                  <to>
                    <xdr:col>9</xdr:col>
                    <xdr:colOff>342900</xdr:colOff>
                    <xdr:row>44</xdr:row>
                    <xdr:rowOff>19050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19050</xdr:rowOff>
                  </from>
                  <to>
                    <xdr:col>10</xdr:col>
                    <xdr:colOff>342900</xdr:colOff>
                    <xdr:row>44</xdr:row>
                    <xdr:rowOff>19050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19050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19050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81" r:id="rId18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8382" r:id="rId183"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83" r:id="rId184"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8384" r:id="rId185"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85" r:id="rId186" name="Check Box 4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86" r:id="rId187"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87" r:id="rId188"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88" r:id="rId189"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90" r:id="rId191"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92" r:id="rId193"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94" r:id="rId195"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8396" r:id="rId197"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8397" r:id="rId198"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8398" r:id="rId199" name="Check Box 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399" r:id="rId200" name="Check Box 9">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400" r:id="rId201" name="Check Box 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8401" r:id="rId202"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23" r:id="rId224" name="Check Box 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28" r:id="rId229" name="Check Box 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29" r:id="rId230" name="Check Box 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703125" defaultRowHeight="14.25" x14ac:dyDescent="0.2"/>
  <cols>
    <col min="1" max="1" width="4.7109375" style="43" customWidth="1"/>
    <col min="2" max="2" width="6.5703125" style="43" customWidth="1"/>
    <col min="3" max="3" width="6.7109375" style="43" customWidth="1"/>
    <col min="4" max="4" width="5.42578125" style="43" customWidth="1"/>
    <col min="5" max="5" width="21.5703125" style="43" customWidth="1"/>
    <col min="6" max="6" width="12.5703125" style="43" customWidth="1"/>
    <col min="7" max="7" width="5.28515625" style="43" customWidth="1"/>
    <col min="8" max="8" width="8.5703125" style="43" customWidth="1"/>
    <col min="9" max="11" width="9.42578125" style="43" customWidth="1"/>
    <col min="12" max="16384" width="10.5703125" style="43"/>
  </cols>
  <sheetData>
    <row r="1" spans="1:19" x14ac:dyDescent="0.2">
      <c r="A1" s="394" t="s">
        <v>183</v>
      </c>
      <c r="B1" s="394"/>
      <c r="C1" s="394"/>
      <c r="D1" s="394"/>
      <c r="E1" s="394"/>
      <c r="F1" s="394"/>
      <c r="G1" s="394"/>
      <c r="H1" s="394"/>
      <c r="I1" s="394"/>
      <c r="J1" s="394"/>
      <c r="K1" s="394"/>
    </row>
    <row r="2" spans="1:19" ht="14.25" customHeight="1" x14ac:dyDescent="0.2">
      <c r="A2" s="72" t="s">
        <v>180</v>
      </c>
      <c r="B2" s="72"/>
      <c r="C2" s="72"/>
      <c r="D2" s="72"/>
      <c r="E2" s="72"/>
      <c r="F2" s="72"/>
      <c r="G2" s="72"/>
      <c r="H2" s="72"/>
      <c r="I2" s="72"/>
      <c r="J2" s="72"/>
      <c r="K2" s="72"/>
      <c r="L2" s="72"/>
    </row>
    <row r="3" spans="1:19" x14ac:dyDescent="0.2">
      <c r="A3" s="395" t="s">
        <v>235</v>
      </c>
      <c r="B3" s="395"/>
      <c r="C3" s="395"/>
      <c r="I3" s="116"/>
      <c r="J3" s="74"/>
    </row>
    <row r="4" spans="1:19" x14ac:dyDescent="0.2">
      <c r="A4" s="73"/>
      <c r="I4" s="117"/>
    </row>
    <row r="5" spans="1:19" ht="15" customHeight="1" x14ac:dyDescent="0.2">
      <c r="A5" s="478" t="s">
        <v>9</v>
      </c>
      <c r="B5" s="478"/>
      <c r="C5" s="478"/>
      <c r="D5" s="478"/>
      <c r="E5" s="546"/>
      <c r="F5" s="546"/>
      <c r="G5" s="546"/>
      <c r="H5" s="546"/>
      <c r="I5" s="75"/>
      <c r="J5" s="76" t="s">
        <v>12</v>
      </c>
      <c r="K5" s="146"/>
      <c r="L5" s="78"/>
      <c r="M5" s="78"/>
    </row>
    <row r="6" spans="1:19" ht="7.5" customHeight="1" x14ac:dyDescent="0.2"/>
    <row r="7" spans="1:19" ht="15" customHeight="1" x14ac:dyDescent="0.25">
      <c r="A7" s="547" t="s">
        <v>10</v>
      </c>
      <c r="B7" s="547"/>
      <c r="C7" s="547"/>
      <c r="D7" s="547"/>
      <c r="E7" s="547"/>
      <c r="F7" s="547"/>
      <c r="G7" s="547"/>
      <c r="H7" s="547"/>
      <c r="I7" s="547"/>
      <c r="J7" s="547"/>
      <c r="K7" s="548"/>
      <c r="L7" s="79"/>
      <c r="N7" s="51"/>
      <c r="O7" s="46"/>
      <c r="P7" s="46"/>
      <c r="Q7" s="46"/>
      <c r="R7" s="46"/>
      <c r="S7" s="46"/>
    </row>
    <row r="8" spans="1:19" ht="14.1" customHeight="1" x14ac:dyDescent="0.2">
      <c r="A8" s="2">
        <v>1</v>
      </c>
      <c r="B8" s="549" t="s">
        <v>11</v>
      </c>
      <c r="C8" s="550"/>
      <c r="D8" s="550"/>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42" t="s">
        <v>109</v>
      </c>
      <c r="C14" s="543"/>
      <c r="D14" s="543"/>
      <c r="E14" s="543"/>
      <c r="F14" s="543"/>
      <c r="G14" s="543"/>
      <c r="H14" s="543"/>
      <c r="I14" s="7"/>
      <c r="J14" s="8" t="s">
        <v>21</v>
      </c>
      <c r="K14" s="7" t="s">
        <v>22</v>
      </c>
      <c r="N14" s="51"/>
      <c r="O14" s="46"/>
      <c r="P14" s="47"/>
      <c r="Q14" s="54"/>
      <c r="R14" s="46"/>
      <c r="S14" s="46"/>
    </row>
    <row r="15" spans="1:19" ht="14.25" customHeight="1" x14ac:dyDescent="0.2">
      <c r="A15" s="4" t="s">
        <v>16</v>
      </c>
      <c r="B15" s="542" t="s">
        <v>110</v>
      </c>
      <c r="C15" s="543"/>
      <c r="D15" s="543"/>
      <c r="E15" s="543"/>
      <c r="F15" s="543"/>
      <c r="G15" s="543"/>
      <c r="H15" s="543"/>
      <c r="I15" s="7"/>
      <c r="J15" s="8" t="s">
        <v>21</v>
      </c>
      <c r="K15" s="7" t="s">
        <v>22</v>
      </c>
      <c r="N15" s="51"/>
      <c r="O15" s="46"/>
      <c r="P15" s="47"/>
      <c r="Q15" s="54"/>
      <c r="R15" s="46"/>
      <c r="S15" s="46"/>
    </row>
    <row r="16" spans="1:19" ht="14.25" customHeight="1" x14ac:dyDescent="0.2">
      <c r="A16" s="85" t="s">
        <v>17</v>
      </c>
      <c r="B16" s="542" t="s">
        <v>111</v>
      </c>
      <c r="C16" s="543"/>
      <c r="D16" s="543"/>
      <c r="E16" s="543"/>
      <c r="F16" s="543"/>
      <c r="G16" s="543"/>
      <c r="H16" s="543"/>
      <c r="I16" s="7"/>
      <c r="J16" s="8" t="s">
        <v>21</v>
      </c>
      <c r="K16" s="7" t="s">
        <v>22</v>
      </c>
      <c r="N16" s="51"/>
      <c r="O16" s="46"/>
      <c r="P16" s="47"/>
      <c r="Q16" s="54"/>
      <c r="R16" s="46"/>
      <c r="S16" s="46"/>
    </row>
    <row r="17" spans="1:19" ht="14.25" customHeight="1" x14ac:dyDescent="0.2">
      <c r="A17" s="85" t="s">
        <v>18</v>
      </c>
      <c r="B17" s="542" t="s">
        <v>112</v>
      </c>
      <c r="C17" s="543"/>
      <c r="D17" s="543"/>
      <c r="E17" s="543"/>
      <c r="F17" s="543"/>
      <c r="G17" s="543"/>
      <c r="H17" s="543"/>
      <c r="I17" s="7"/>
      <c r="J17" s="8" t="s">
        <v>21</v>
      </c>
      <c r="K17" s="7" t="s">
        <v>22</v>
      </c>
      <c r="N17" s="51"/>
      <c r="O17" s="46"/>
      <c r="P17" s="47"/>
      <c r="Q17" s="54"/>
      <c r="R17" s="46"/>
      <c r="S17" s="46"/>
    </row>
    <row r="18" spans="1:19" ht="14.25" customHeight="1" x14ac:dyDescent="0.2">
      <c r="A18" s="11" t="s">
        <v>19</v>
      </c>
      <c r="B18" s="544" t="s">
        <v>113</v>
      </c>
      <c r="C18" s="545"/>
      <c r="D18" s="545"/>
      <c r="E18" s="545"/>
      <c r="F18" s="545"/>
      <c r="G18" s="545"/>
      <c r="H18" s="545"/>
      <c r="I18" s="44"/>
      <c r="J18" s="13" t="s">
        <v>21</v>
      </c>
      <c r="K18" s="12" t="s">
        <v>22</v>
      </c>
      <c r="N18" s="51"/>
      <c r="O18" s="46"/>
      <c r="P18" s="47"/>
      <c r="Q18" s="54"/>
      <c r="R18" s="46"/>
      <c r="S18" s="46"/>
    </row>
    <row r="19" spans="1:19" ht="14.25" customHeight="1" x14ac:dyDescent="0.2">
      <c r="A19" s="14" t="s">
        <v>114</v>
      </c>
      <c r="B19" s="15" t="s">
        <v>115</v>
      </c>
      <c r="C19" s="16"/>
      <c r="D19" s="17"/>
      <c r="E19" s="17"/>
      <c r="F19" s="538"/>
      <c r="G19" s="538"/>
      <c r="H19" s="539"/>
      <c r="I19" s="18" t="s">
        <v>23</v>
      </c>
      <c r="J19" s="19" t="s">
        <v>21</v>
      </c>
      <c r="K19" s="18" t="s">
        <v>22</v>
      </c>
      <c r="N19" s="51"/>
      <c r="O19" s="46"/>
      <c r="P19" s="47"/>
      <c r="Q19" s="54"/>
      <c r="R19" s="46"/>
      <c r="S19" s="46"/>
    </row>
    <row r="20" spans="1:19" ht="14.25" customHeight="1" x14ac:dyDescent="0.2">
      <c r="A20" s="14" t="s">
        <v>116</v>
      </c>
      <c r="B20" s="15" t="s">
        <v>117</v>
      </c>
      <c r="C20" s="16"/>
      <c r="D20" s="17"/>
      <c r="E20" s="17"/>
      <c r="F20" s="538"/>
      <c r="G20" s="538"/>
      <c r="H20" s="539"/>
      <c r="I20" s="18" t="s">
        <v>23</v>
      </c>
      <c r="J20" s="19" t="s">
        <v>21</v>
      </c>
      <c r="K20" s="18" t="s">
        <v>22</v>
      </c>
      <c r="N20" s="51"/>
      <c r="O20" s="46"/>
      <c r="P20" s="47"/>
      <c r="Q20" s="54"/>
      <c r="R20" s="46"/>
      <c r="S20" s="46"/>
    </row>
    <row r="21" spans="1:19" ht="14.25" customHeight="1" x14ac:dyDescent="0.2">
      <c r="A21" s="20" t="s">
        <v>118</v>
      </c>
      <c r="B21" s="21" t="s">
        <v>117</v>
      </c>
      <c r="C21" s="22"/>
      <c r="D21" s="23"/>
      <c r="E21" s="23"/>
      <c r="F21" s="540"/>
      <c r="G21" s="540"/>
      <c r="H21" s="541"/>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38"/>
      <c r="G23" s="538"/>
      <c r="H23" s="539"/>
      <c r="I23" s="18" t="s">
        <v>23</v>
      </c>
      <c r="J23" s="19" t="s">
        <v>21</v>
      </c>
      <c r="K23" s="18" t="s">
        <v>22</v>
      </c>
      <c r="N23" s="51"/>
      <c r="O23" s="526"/>
      <c r="P23" s="526"/>
      <c r="Q23" s="526"/>
      <c r="R23" s="526"/>
      <c r="S23" s="526"/>
    </row>
    <row r="24" spans="1:19" x14ac:dyDescent="0.2">
      <c r="A24" s="20" t="s">
        <v>121</v>
      </c>
      <c r="B24" s="21" t="s">
        <v>122</v>
      </c>
      <c r="C24" s="22"/>
      <c r="D24" s="23"/>
      <c r="E24" s="23"/>
      <c r="F24" s="99"/>
      <c r="G24" s="99"/>
      <c r="H24" s="100"/>
      <c r="I24" s="24" t="s">
        <v>23</v>
      </c>
      <c r="J24" s="25" t="s">
        <v>21</v>
      </c>
      <c r="K24" s="24" t="s">
        <v>22</v>
      </c>
      <c r="N24" s="45"/>
      <c r="O24" s="526"/>
      <c r="P24" s="526"/>
      <c r="Q24" s="526"/>
      <c r="R24" s="526"/>
      <c r="S24" s="526"/>
    </row>
    <row r="25" spans="1:19" ht="14.25" customHeight="1" x14ac:dyDescent="0.2">
      <c r="A25" s="85" t="s">
        <v>81</v>
      </c>
      <c r="B25" s="542" t="s">
        <v>123</v>
      </c>
      <c r="C25" s="543"/>
      <c r="D25" s="543"/>
      <c r="E25" s="543"/>
      <c r="F25" s="543"/>
      <c r="G25" s="543"/>
      <c r="H25" s="543"/>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526"/>
      <c r="P26" s="526"/>
      <c r="Q26" s="526"/>
      <c r="R26" s="526"/>
      <c r="S26" s="526"/>
    </row>
    <row r="27" spans="1:19" ht="14.1" customHeight="1" x14ac:dyDescent="0.2">
      <c r="A27" s="3">
        <v>2</v>
      </c>
      <c r="B27" s="551" t="s">
        <v>124</v>
      </c>
      <c r="C27" s="552"/>
      <c r="D27" s="552"/>
      <c r="E27" s="552"/>
      <c r="F27" s="552"/>
      <c r="G27" s="68"/>
      <c r="H27" s="26"/>
      <c r="I27" s="26"/>
      <c r="J27" s="26"/>
      <c r="K27" s="26"/>
      <c r="N27" s="51"/>
      <c r="O27" s="526"/>
      <c r="P27" s="526"/>
      <c r="Q27" s="526"/>
      <c r="R27" s="526"/>
      <c r="S27" s="526"/>
    </row>
    <row r="28" spans="1:19" ht="13.5" customHeight="1" x14ac:dyDescent="0.2">
      <c r="A28" s="85" t="s">
        <v>4</v>
      </c>
      <c r="B28" s="553" t="s">
        <v>125</v>
      </c>
      <c r="C28" s="553"/>
      <c r="D28" s="553"/>
      <c r="E28" s="553"/>
      <c r="F28" s="553"/>
      <c r="G28" s="553"/>
      <c r="H28" s="553"/>
      <c r="I28" s="553"/>
      <c r="J28" s="8" t="s">
        <v>21</v>
      </c>
      <c r="K28" s="27" t="s">
        <v>22</v>
      </c>
      <c r="N28" s="45"/>
      <c r="O28" s="46"/>
      <c r="P28" s="47"/>
      <c r="Q28" s="555"/>
      <c r="R28" s="555"/>
      <c r="S28" s="555"/>
    </row>
    <row r="29" spans="1:19" ht="13.5" customHeight="1" x14ac:dyDescent="0.2">
      <c r="A29" s="4" t="s">
        <v>5</v>
      </c>
      <c r="B29" s="553" t="s">
        <v>73</v>
      </c>
      <c r="C29" s="553"/>
      <c r="D29" s="553"/>
      <c r="E29" s="553"/>
      <c r="F29" s="553"/>
      <c r="G29" s="553"/>
      <c r="H29" s="553"/>
      <c r="I29" s="553"/>
      <c r="J29" s="8" t="s">
        <v>21</v>
      </c>
      <c r="K29" s="27" t="s">
        <v>22</v>
      </c>
      <c r="N29" s="45"/>
      <c r="O29" s="46"/>
      <c r="P29" s="47"/>
      <c r="Q29" s="555"/>
      <c r="R29" s="555"/>
      <c r="S29" s="555"/>
    </row>
    <row r="30" spans="1:19" ht="13.5" customHeight="1" x14ac:dyDescent="0.2">
      <c r="A30" s="4" t="s">
        <v>6</v>
      </c>
      <c r="B30" s="553" t="s">
        <v>126</v>
      </c>
      <c r="C30" s="553"/>
      <c r="D30" s="553"/>
      <c r="E30" s="553"/>
      <c r="F30" s="553"/>
      <c r="G30" s="553"/>
      <c r="H30" s="553"/>
      <c r="I30" s="553"/>
      <c r="J30" s="8" t="s">
        <v>21</v>
      </c>
      <c r="K30" s="27" t="s">
        <v>22</v>
      </c>
      <c r="N30" s="45"/>
      <c r="O30" s="46"/>
      <c r="P30" s="47"/>
      <c r="Q30" s="63"/>
      <c r="R30" s="63"/>
      <c r="S30" s="63"/>
    </row>
    <row r="31" spans="1:19" x14ac:dyDescent="0.2">
      <c r="A31" s="85" t="s">
        <v>8</v>
      </c>
      <c r="B31" s="553" t="s">
        <v>127</v>
      </c>
      <c r="C31" s="553"/>
      <c r="D31" s="553"/>
      <c r="E31" s="553"/>
      <c r="F31" s="553"/>
      <c r="G31" s="553"/>
      <c r="H31" s="553"/>
      <c r="I31" s="553"/>
      <c r="J31" s="8" t="s">
        <v>21</v>
      </c>
      <c r="K31" s="27" t="s">
        <v>22</v>
      </c>
      <c r="N31" s="45"/>
      <c r="O31" s="46"/>
      <c r="P31" s="47"/>
      <c r="Q31" s="63"/>
      <c r="R31" s="63"/>
      <c r="S31" s="63"/>
    </row>
    <row r="32" spans="1:19" ht="13.5" customHeight="1" x14ac:dyDescent="0.2">
      <c r="A32" s="4" t="s">
        <v>24</v>
      </c>
      <c r="B32" s="561" t="s">
        <v>162</v>
      </c>
      <c r="C32" s="561"/>
      <c r="D32" s="561"/>
      <c r="E32" s="561"/>
      <c r="F32" s="561"/>
      <c r="G32" s="561"/>
      <c r="H32" s="561"/>
      <c r="I32" s="561"/>
      <c r="J32" s="8" t="s">
        <v>21</v>
      </c>
      <c r="K32" s="27" t="s">
        <v>22</v>
      </c>
      <c r="N32" s="45"/>
      <c r="O32" s="46"/>
      <c r="P32" s="47"/>
      <c r="Q32" s="122"/>
      <c r="R32" s="122"/>
      <c r="S32" s="122"/>
    </row>
    <row r="33" spans="1:19" ht="13.5" customHeight="1" x14ac:dyDescent="0.2">
      <c r="A33" s="4" t="s">
        <v>25</v>
      </c>
      <c r="B33" s="561" t="s">
        <v>163</v>
      </c>
      <c r="C33" s="561"/>
      <c r="D33" s="561"/>
      <c r="E33" s="561"/>
      <c r="F33" s="561"/>
      <c r="G33" s="561"/>
      <c r="H33" s="561"/>
      <c r="I33" s="561"/>
      <c r="J33" s="8" t="s">
        <v>21</v>
      </c>
      <c r="K33" s="27" t="s">
        <v>22</v>
      </c>
      <c r="N33" s="45"/>
      <c r="O33" s="46"/>
      <c r="P33" s="47"/>
      <c r="Q33" s="63"/>
      <c r="R33" s="63"/>
      <c r="S33" s="63"/>
    </row>
    <row r="34" spans="1:19" ht="13.5" customHeight="1" x14ac:dyDescent="0.2">
      <c r="A34" s="85" t="s">
        <v>87</v>
      </c>
      <c r="B34" s="561" t="s">
        <v>128</v>
      </c>
      <c r="C34" s="561"/>
      <c r="D34" s="561"/>
      <c r="E34" s="561"/>
      <c r="F34" s="561"/>
      <c r="G34" s="561"/>
      <c r="H34" s="561"/>
      <c r="I34" s="561"/>
      <c r="J34" s="8" t="s">
        <v>21</v>
      </c>
      <c r="K34" s="27" t="s">
        <v>22</v>
      </c>
      <c r="N34" s="45"/>
      <c r="O34" s="46"/>
      <c r="P34" s="47"/>
      <c r="Q34" s="63"/>
      <c r="R34" s="63"/>
      <c r="S34" s="63"/>
    </row>
    <row r="35" spans="1:19" ht="13.5" customHeight="1" x14ac:dyDescent="0.2">
      <c r="A35" s="4" t="s">
        <v>151</v>
      </c>
      <c r="B35" s="561" t="s">
        <v>74</v>
      </c>
      <c r="C35" s="561"/>
      <c r="D35" s="561"/>
      <c r="E35" s="561"/>
      <c r="F35" s="561"/>
      <c r="G35" s="561"/>
      <c r="H35" s="561"/>
      <c r="I35" s="561"/>
      <c r="J35" s="8" t="s">
        <v>21</v>
      </c>
      <c r="K35" s="27" t="s">
        <v>22</v>
      </c>
      <c r="N35" s="45"/>
      <c r="O35" s="46"/>
      <c r="P35" s="47"/>
      <c r="Q35" s="63"/>
      <c r="R35" s="63"/>
      <c r="S35" s="63"/>
    </row>
    <row r="36" spans="1:19" ht="13.5" customHeight="1" x14ac:dyDescent="0.2">
      <c r="A36" s="4" t="s">
        <v>164</v>
      </c>
      <c r="B36" s="553" t="s">
        <v>26</v>
      </c>
      <c r="C36" s="553"/>
      <c r="D36" s="553"/>
      <c r="E36" s="553"/>
      <c r="F36" s="553"/>
      <c r="G36" s="553"/>
      <c r="H36" s="553"/>
      <c r="I36" s="553"/>
      <c r="J36" s="8" t="s">
        <v>21</v>
      </c>
      <c r="K36" s="27" t="s">
        <v>22</v>
      </c>
      <c r="N36" s="45"/>
      <c r="O36" s="46"/>
      <c r="P36" s="47"/>
      <c r="Q36" s="63"/>
      <c r="R36" s="63"/>
      <c r="S36" s="63"/>
    </row>
    <row r="37" spans="1:19" ht="7.5" customHeight="1" x14ac:dyDescent="0.2">
      <c r="A37" s="28"/>
      <c r="B37" s="29"/>
      <c r="C37" s="29"/>
      <c r="D37" s="30"/>
      <c r="E37" s="30"/>
      <c r="F37" s="30"/>
      <c r="G37" s="30"/>
      <c r="H37" s="30"/>
      <c r="I37" s="30"/>
      <c r="J37" s="30"/>
      <c r="K37" s="30"/>
      <c r="N37" s="45"/>
      <c r="O37" s="46"/>
      <c r="P37" s="47"/>
      <c r="Q37" s="63"/>
      <c r="R37" s="63"/>
      <c r="S37" s="63"/>
    </row>
    <row r="38" spans="1:19" ht="14.1" customHeight="1" x14ac:dyDescent="0.2">
      <c r="A38" s="3" t="s">
        <v>32</v>
      </c>
      <c r="B38" s="551" t="s">
        <v>165</v>
      </c>
      <c r="C38" s="552"/>
      <c r="D38" s="552"/>
      <c r="E38" s="552"/>
      <c r="F38" s="552"/>
      <c r="G38" s="68"/>
      <c r="H38" s="26"/>
      <c r="I38" s="26"/>
      <c r="J38" s="26"/>
      <c r="K38" s="26"/>
      <c r="N38" s="51"/>
      <c r="O38" s="526"/>
      <c r="P38" s="526"/>
      <c r="Q38" s="526"/>
      <c r="R38" s="526"/>
      <c r="S38" s="526"/>
    </row>
    <row r="39" spans="1:19" ht="28.35" customHeight="1" x14ac:dyDescent="0.2">
      <c r="A39" s="85" t="s">
        <v>28</v>
      </c>
      <c r="B39" s="634" t="s">
        <v>229</v>
      </c>
      <c r="C39" s="634"/>
      <c r="D39" s="634"/>
      <c r="E39" s="634"/>
      <c r="F39" s="634"/>
      <c r="G39" s="634"/>
      <c r="H39" s="634"/>
      <c r="I39" s="634"/>
      <c r="J39" s="8" t="s">
        <v>21</v>
      </c>
      <c r="K39" s="27" t="s">
        <v>22</v>
      </c>
      <c r="N39" s="45"/>
      <c r="O39" s="46"/>
      <c r="P39" s="47"/>
      <c r="Q39" s="555"/>
      <c r="R39" s="555"/>
      <c r="S39" s="555"/>
    </row>
    <row r="40" spans="1:19" ht="28.15" customHeight="1" x14ac:dyDescent="0.2">
      <c r="A40" s="85" t="s">
        <v>58</v>
      </c>
      <c r="B40" s="634" t="s">
        <v>232</v>
      </c>
      <c r="C40" s="634"/>
      <c r="D40" s="634"/>
      <c r="E40" s="634"/>
      <c r="F40" s="634"/>
      <c r="G40" s="634"/>
      <c r="H40" s="634"/>
      <c r="I40" s="634"/>
      <c r="J40" s="8" t="s">
        <v>21</v>
      </c>
      <c r="K40" s="27" t="s">
        <v>22</v>
      </c>
      <c r="N40" s="45"/>
      <c r="O40" s="46"/>
      <c r="P40" s="47"/>
      <c r="Q40" s="555"/>
      <c r="R40" s="555"/>
      <c r="S40" s="555"/>
    </row>
    <row r="41" spans="1:19" ht="15" thickBot="1" x14ac:dyDescent="0.25">
      <c r="A41" s="85" t="s">
        <v>166</v>
      </c>
      <c r="B41" s="634" t="s">
        <v>223</v>
      </c>
      <c r="C41" s="634"/>
      <c r="D41" s="634"/>
      <c r="E41" s="634"/>
      <c r="F41" s="634"/>
      <c r="G41" s="634"/>
      <c r="H41" s="634"/>
      <c r="I41" s="634"/>
      <c r="J41" s="8" t="s">
        <v>21</v>
      </c>
      <c r="K41" s="27" t="s">
        <v>22</v>
      </c>
      <c r="N41" s="45"/>
      <c r="O41" s="46"/>
      <c r="P41" s="47"/>
      <c r="Q41" s="63"/>
      <c r="R41" s="63"/>
      <c r="S41" s="63"/>
    </row>
    <row r="42" spans="1:19" s="42" customFormat="1" ht="16.5" thickTop="1" x14ac:dyDescent="0.2">
      <c r="A42" s="118"/>
      <c r="B42" s="635" t="s">
        <v>167</v>
      </c>
      <c r="C42" s="635"/>
      <c r="D42" s="636"/>
      <c r="E42" s="636"/>
      <c r="F42" s="636"/>
      <c r="G42" s="636"/>
      <c r="H42" s="636"/>
      <c r="I42" s="636"/>
      <c r="J42" s="119" t="s">
        <v>21</v>
      </c>
      <c r="K42" s="120" t="s">
        <v>22</v>
      </c>
    </row>
    <row r="43" spans="1:19" ht="14.1" customHeight="1" x14ac:dyDescent="0.2">
      <c r="A43" s="86"/>
      <c r="B43" s="548" t="s">
        <v>33</v>
      </c>
      <c r="C43" s="548"/>
      <c r="D43" s="548"/>
      <c r="E43" s="548"/>
      <c r="F43" s="548"/>
      <c r="G43" s="87"/>
      <c r="H43" s="88"/>
      <c r="I43" s="88"/>
      <c r="J43" s="121" t="s">
        <v>21</v>
      </c>
      <c r="K43" s="89" t="s">
        <v>22</v>
      </c>
      <c r="N43" s="51"/>
      <c r="O43" s="67"/>
      <c r="P43" s="67"/>
      <c r="Q43" s="67"/>
      <c r="R43" s="67"/>
      <c r="S43" s="67"/>
    </row>
    <row r="44" spans="1:19" ht="7.5" customHeight="1" x14ac:dyDescent="0.2">
      <c r="A44" s="82"/>
      <c r="B44" s="90"/>
      <c r="C44" s="90"/>
      <c r="D44" s="84"/>
      <c r="E44" s="84"/>
      <c r="F44" s="84"/>
      <c r="G44" s="84"/>
      <c r="H44" s="84"/>
      <c r="I44" s="84"/>
      <c r="J44" s="84"/>
      <c r="K44" s="84"/>
      <c r="N44" s="45"/>
      <c r="O44" s="46"/>
      <c r="P44" s="47"/>
      <c r="Q44" s="555"/>
      <c r="R44" s="555"/>
      <c r="S44" s="555"/>
    </row>
    <row r="45" spans="1:19" x14ac:dyDescent="0.2">
      <c r="A45" s="147"/>
      <c r="B45" s="148" t="s">
        <v>176</v>
      </c>
      <c r="C45" s="149"/>
      <c r="D45" s="150"/>
      <c r="E45" s="150"/>
      <c r="F45" s="150"/>
      <c r="G45" s="150"/>
      <c r="H45" s="150"/>
      <c r="I45" s="150"/>
      <c r="J45" s="150"/>
      <c r="K45" s="150"/>
      <c r="L45" s="123"/>
      <c r="N45" s="45"/>
      <c r="O45" s="46"/>
      <c r="P45" s="47"/>
      <c r="Q45" s="122"/>
      <c r="R45" s="122"/>
      <c r="S45" s="122"/>
    </row>
    <row r="46" spans="1:19" x14ac:dyDescent="0.2">
      <c r="A46" s="38" t="s">
        <v>34</v>
      </c>
      <c r="B46" s="583" t="s">
        <v>35</v>
      </c>
      <c r="C46" s="584"/>
      <c r="D46" s="584"/>
      <c r="E46" s="584"/>
      <c r="F46" s="584"/>
      <c r="G46" s="125"/>
      <c r="H46" s="37"/>
      <c r="I46" s="37"/>
      <c r="J46" s="37"/>
      <c r="K46" s="37"/>
    </row>
    <row r="47" spans="1:19" x14ac:dyDescent="0.2">
      <c r="A47" s="618" t="s">
        <v>36</v>
      </c>
      <c r="B47" s="574" t="s">
        <v>217</v>
      </c>
      <c r="C47" s="575"/>
      <c r="D47" s="575"/>
      <c r="E47" s="575"/>
      <c r="F47" s="576" t="s">
        <v>37</v>
      </c>
      <c r="G47" s="576"/>
      <c r="H47" s="579" t="s">
        <v>38</v>
      </c>
      <c r="I47" s="579" t="s">
        <v>39</v>
      </c>
      <c r="J47" s="579" t="s">
        <v>40</v>
      </c>
      <c r="K47" s="572" t="s">
        <v>41</v>
      </c>
    </row>
    <row r="48" spans="1:19" x14ac:dyDescent="0.2">
      <c r="A48" s="619"/>
      <c r="B48" s="581" t="s">
        <v>218</v>
      </c>
      <c r="C48" s="582"/>
      <c r="D48" s="582"/>
      <c r="E48" s="582"/>
      <c r="F48" s="632"/>
      <c r="G48" s="632"/>
      <c r="H48" s="580"/>
      <c r="I48" s="580"/>
      <c r="J48" s="580"/>
      <c r="K48" s="573"/>
    </row>
    <row r="49" spans="1:11" x14ac:dyDescent="0.2">
      <c r="A49" s="33" t="s">
        <v>44</v>
      </c>
      <c r="B49" s="31" t="s">
        <v>64</v>
      </c>
      <c r="C49" s="31"/>
      <c r="D49" s="32"/>
      <c r="E49" s="32"/>
      <c r="F49" s="32"/>
      <c r="G49" s="32"/>
      <c r="H49" s="587" t="s">
        <v>184</v>
      </c>
      <c r="I49" s="624">
        <v>4</v>
      </c>
      <c r="J49" s="625">
        <v>2</v>
      </c>
      <c r="K49" s="626">
        <f>I49*J49</f>
        <v>8</v>
      </c>
    </row>
    <row r="50" spans="1:11" x14ac:dyDescent="0.2">
      <c r="A50" s="135"/>
      <c r="B50" s="136" t="s">
        <v>43</v>
      </c>
      <c r="C50" s="136"/>
      <c r="D50" s="131"/>
      <c r="E50" s="594" t="s">
        <v>204</v>
      </c>
      <c r="F50" s="594"/>
      <c r="G50" s="595"/>
      <c r="H50" s="563"/>
      <c r="I50" s="601"/>
      <c r="J50" s="603"/>
      <c r="K50" s="605"/>
    </row>
    <row r="51" spans="1:11" x14ac:dyDescent="0.2">
      <c r="A51" s="135"/>
      <c r="B51" s="136" t="s">
        <v>53</v>
      </c>
      <c r="C51" s="136"/>
      <c r="D51" s="131"/>
      <c r="E51" s="568" t="s">
        <v>37</v>
      </c>
      <c r="F51" s="568"/>
      <c r="G51" s="569"/>
      <c r="H51" s="563"/>
      <c r="I51" s="601"/>
      <c r="J51" s="603"/>
      <c r="K51" s="605"/>
    </row>
    <row r="52" spans="1:11" x14ac:dyDescent="0.2">
      <c r="A52" s="130"/>
      <c r="B52" s="131"/>
      <c r="C52" s="131"/>
      <c r="D52" s="131"/>
      <c r="E52" s="131"/>
      <c r="F52" s="131"/>
      <c r="G52" s="131"/>
      <c r="H52" s="563"/>
      <c r="I52" s="601"/>
      <c r="J52" s="603"/>
      <c r="K52" s="605"/>
    </row>
    <row r="53" spans="1:11" x14ac:dyDescent="0.2">
      <c r="A53" s="130"/>
      <c r="B53" s="126" t="s">
        <v>46</v>
      </c>
      <c r="C53" s="630" t="s">
        <v>186</v>
      </c>
      <c r="D53" s="630"/>
      <c r="E53" s="630"/>
      <c r="F53" s="630"/>
      <c r="G53" s="597"/>
      <c r="H53" s="563"/>
      <c r="I53" s="601"/>
      <c r="J53" s="603"/>
      <c r="K53" s="605"/>
    </row>
    <row r="54" spans="1:11" x14ac:dyDescent="0.2">
      <c r="A54" s="34"/>
      <c r="B54" s="127" t="s">
        <v>51</v>
      </c>
      <c r="C54" s="598" t="s">
        <v>187</v>
      </c>
      <c r="D54" s="598"/>
      <c r="E54" s="598"/>
      <c r="F54" s="598"/>
      <c r="G54" s="599"/>
      <c r="H54" s="588"/>
      <c r="I54" s="608"/>
      <c r="J54" s="609"/>
      <c r="K54" s="610"/>
    </row>
    <row r="55" spans="1:11" x14ac:dyDescent="0.2">
      <c r="A55" s="33" t="s">
        <v>47</v>
      </c>
      <c r="B55" s="31" t="s">
        <v>131</v>
      </c>
      <c r="C55" s="31"/>
      <c r="D55" s="32"/>
      <c r="E55" s="32"/>
      <c r="F55" s="32"/>
      <c r="G55" s="32"/>
      <c r="H55" s="587" t="s">
        <v>56</v>
      </c>
      <c r="I55" s="624">
        <v>3</v>
      </c>
      <c r="J55" s="625">
        <v>3</v>
      </c>
      <c r="K55" s="626">
        <f>I55*J55</f>
        <v>9</v>
      </c>
    </row>
    <row r="56" spans="1:11" x14ac:dyDescent="0.2">
      <c r="A56" s="135"/>
      <c r="B56" s="136" t="s">
        <v>133</v>
      </c>
      <c r="C56" s="136"/>
      <c r="D56" s="131"/>
      <c r="E56" s="594" t="s">
        <v>205</v>
      </c>
      <c r="F56" s="594"/>
      <c r="G56" s="595"/>
      <c r="H56" s="563"/>
      <c r="I56" s="601"/>
      <c r="J56" s="603"/>
      <c r="K56" s="605"/>
    </row>
    <row r="57" spans="1:11" x14ac:dyDescent="0.2">
      <c r="A57" s="135"/>
      <c r="B57" s="136" t="s">
        <v>53</v>
      </c>
      <c r="C57" s="136"/>
      <c r="D57" s="131"/>
      <c r="E57" s="568" t="s">
        <v>37</v>
      </c>
      <c r="F57" s="568"/>
      <c r="G57" s="569"/>
      <c r="H57" s="563"/>
      <c r="I57" s="601"/>
      <c r="J57" s="603"/>
      <c r="K57" s="605"/>
    </row>
    <row r="58" spans="1:11" x14ac:dyDescent="0.2">
      <c r="A58" s="130"/>
      <c r="B58" s="131"/>
      <c r="C58" s="131"/>
      <c r="D58" s="131"/>
      <c r="E58" s="131"/>
      <c r="F58" s="131"/>
      <c r="G58" s="131"/>
      <c r="H58" s="563"/>
      <c r="I58" s="601"/>
      <c r="J58" s="603"/>
      <c r="K58" s="605"/>
    </row>
    <row r="59" spans="1:11" x14ac:dyDescent="0.2">
      <c r="A59" s="130"/>
      <c r="B59" s="131"/>
      <c r="C59" s="131"/>
      <c r="D59" s="131"/>
      <c r="E59" s="131"/>
      <c r="F59" s="131"/>
      <c r="G59" s="131"/>
      <c r="H59" s="563"/>
      <c r="I59" s="601"/>
      <c r="J59" s="603"/>
      <c r="K59" s="605"/>
    </row>
    <row r="60" spans="1:11" ht="14.25" customHeight="1" x14ac:dyDescent="0.2">
      <c r="A60" s="130"/>
      <c r="B60" s="137" t="s">
        <v>45</v>
      </c>
      <c r="C60" s="630" t="s">
        <v>206</v>
      </c>
      <c r="D60" s="630"/>
      <c r="E60" s="630"/>
      <c r="F60" s="630"/>
      <c r="G60" s="630"/>
      <c r="H60" s="563"/>
      <c r="I60" s="601"/>
      <c r="J60" s="603"/>
      <c r="K60" s="605"/>
    </row>
    <row r="61" spans="1:11" ht="14.25" customHeight="1" x14ac:dyDescent="0.2">
      <c r="A61" s="130"/>
      <c r="B61" s="137" t="s">
        <v>46</v>
      </c>
      <c r="C61" s="630" t="s">
        <v>207</v>
      </c>
      <c r="D61" s="630"/>
      <c r="E61" s="630"/>
      <c r="F61" s="630"/>
      <c r="G61" s="630"/>
      <c r="H61" s="563"/>
      <c r="I61" s="601"/>
      <c r="J61" s="603"/>
      <c r="K61" s="605"/>
    </row>
    <row r="62" spans="1:11" ht="14.25" customHeight="1" x14ac:dyDescent="0.2">
      <c r="A62" s="34"/>
      <c r="B62" s="137" t="s">
        <v>51</v>
      </c>
      <c r="C62" s="630" t="s">
        <v>208</v>
      </c>
      <c r="D62" s="630"/>
      <c r="E62" s="630"/>
      <c r="F62" s="630"/>
      <c r="G62" s="630"/>
      <c r="H62" s="588"/>
      <c r="I62" s="608"/>
      <c r="J62" s="609"/>
      <c r="K62" s="610"/>
    </row>
    <row r="63" spans="1:11" x14ac:dyDescent="0.2">
      <c r="A63" s="33" t="s">
        <v>48</v>
      </c>
      <c r="B63" s="31" t="s">
        <v>101</v>
      </c>
      <c r="C63" s="31"/>
      <c r="D63" s="32"/>
      <c r="E63" s="32"/>
      <c r="F63" s="32"/>
      <c r="G63" s="32"/>
      <c r="H63" s="587" t="s">
        <v>56</v>
      </c>
      <c r="I63" s="624">
        <v>2</v>
      </c>
      <c r="J63" s="625">
        <v>3</v>
      </c>
      <c r="K63" s="626">
        <f>I63*J63</f>
        <v>6</v>
      </c>
    </row>
    <row r="64" spans="1:11" x14ac:dyDescent="0.2">
      <c r="A64" s="135"/>
      <c r="B64" s="592" t="s">
        <v>219</v>
      </c>
      <c r="C64" s="629"/>
      <c r="D64" s="629"/>
      <c r="E64" s="629"/>
      <c r="F64" s="594" t="s">
        <v>209</v>
      </c>
      <c r="G64" s="594"/>
      <c r="H64" s="563"/>
      <c r="I64" s="601"/>
      <c r="J64" s="603"/>
      <c r="K64" s="605"/>
    </row>
    <row r="65" spans="1:11" x14ac:dyDescent="0.2">
      <c r="A65" s="135"/>
      <c r="B65" s="136" t="s">
        <v>53</v>
      </c>
      <c r="C65" s="136"/>
      <c r="D65" s="131"/>
      <c r="E65" s="138"/>
      <c r="F65" s="568" t="s">
        <v>37</v>
      </c>
      <c r="G65" s="568"/>
      <c r="H65" s="563"/>
      <c r="I65" s="601"/>
      <c r="J65" s="603"/>
      <c r="K65" s="605"/>
    </row>
    <row r="66" spans="1:11" x14ac:dyDescent="0.2">
      <c r="A66" s="130"/>
      <c r="B66" s="131"/>
      <c r="C66" s="131"/>
      <c r="D66" s="131"/>
      <c r="E66" s="131"/>
      <c r="F66" s="131"/>
      <c r="G66" s="131"/>
      <c r="H66" s="563"/>
      <c r="I66" s="601"/>
      <c r="J66" s="603"/>
      <c r="K66" s="605"/>
    </row>
    <row r="67" spans="1:11" x14ac:dyDescent="0.2">
      <c r="A67" s="130"/>
      <c r="B67" s="137" t="s">
        <v>45</v>
      </c>
      <c r="C67" s="630" t="s">
        <v>210</v>
      </c>
      <c r="D67" s="630"/>
      <c r="E67" s="630"/>
      <c r="F67" s="630"/>
      <c r="G67" s="597"/>
      <c r="H67" s="563"/>
      <c r="I67" s="601"/>
      <c r="J67" s="603"/>
      <c r="K67" s="605"/>
    </row>
    <row r="68" spans="1:11" x14ac:dyDescent="0.2">
      <c r="A68" s="130"/>
      <c r="B68" s="137" t="s">
        <v>46</v>
      </c>
      <c r="C68" s="630" t="s">
        <v>211</v>
      </c>
      <c r="D68" s="630"/>
      <c r="E68" s="630"/>
      <c r="F68" s="630"/>
      <c r="G68" s="630"/>
      <c r="H68" s="563"/>
      <c r="I68" s="601"/>
      <c r="J68" s="603"/>
      <c r="K68" s="605"/>
    </row>
    <row r="69" spans="1:11" x14ac:dyDescent="0.2">
      <c r="A69" s="34"/>
      <c r="B69" s="127" t="s">
        <v>51</v>
      </c>
      <c r="C69" s="598" t="s">
        <v>212</v>
      </c>
      <c r="D69" s="598"/>
      <c r="E69" s="598"/>
      <c r="F69" s="598"/>
      <c r="G69" s="598"/>
      <c r="H69" s="588"/>
      <c r="I69" s="608"/>
      <c r="J69" s="609"/>
      <c r="K69" s="610"/>
    </row>
    <row r="70" spans="1:11" x14ac:dyDescent="0.2">
      <c r="A70" s="33" t="s">
        <v>49</v>
      </c>
      <c r="B70" s="31" t="s">
        <v>52</v>
      </c>
      <c r="C70" s="31"/>
      <c r="D70" s="32"/>
      <c r="E70" s="32"/>
      <c r="F70" s="32"/>
      <c r="G70" s="32"/>
      <c r="H70" s="587" t="s">
        <v>56</v>
      </c>
      <c r="I70" s="624">
        <v>2</v>
      </c>
      <c r="J70" s="625">
        <v>3</v>
      </c>
      <c r="K70" s="626">
        <f>I70*J70</f>
        <v>6</v>
      </c>
    </row>
    <row r="71" spans="1:11" x14ac:dyDescent="0.2">
      <c r="A71" s="135"/>
      <c r="B71" s="136" t="s">
        <v>43</v>
      </c>
      <c r="C71" s="136"/>
      <c r="D71" s="131"/>
      <c r="E71" s="594" t="s">
        <v>213</v>
      </c>
      <c r="F71" s="594"/>
      <c r="G71" s="595"/>
      <c r="H71" s="563"/>
      <c r="I71" s="601"/>
      <c r="J71" s="603"/>
      <c r="K71" s="605"/>
    </row>
    <row r="72" spans="1:11" x14ac:dyDescent="0.2">
      <c r="A72" s="135"/>
      <c r="B72" s="136" t="s">
        <v>53</v>
      </c>
      <c r="C72" s="136"/>
      <c r="D72" s="131"/>
      <c r="E72" s="568" t="s">
        <v>37</v>
      </c>
      <c r="F72" s="568"/>
      <c r="G72" s="569"/>
      <c r="H72" s="563"/>
      <c r="I72" s="601"/>
      <c r="J72" s="603"/>
      <c r="K72" s="605"/>
    </row>
    <row r="73" spans="1:11" x14ac:dyDescent="0.2">
      <c r="A73" s="130"/>
      <c r="B73" s="131"/>
      <c r="C73" s="131"/>
      <c r="D73" s="131"/>
      <c r="E73" s="131"/>
      <c r="F73" s="131"/>
      <c r="G73" s="131"/>
      <c r="H73" s="563"/>
      <c r="I73" s="601"/>
      <c r="J73" s="603"/>
      <c r="K73" s="605"/>
    </row>
    <row r="74" spans="1:11" x14ac:dyDescent="0.2">
      <c r="A74" s="130"/>
      <c r="B74" s="137" t="s">
        <v>45</v>
      </c>
      <c r="C74" s="630" t="s">
        <v>214</v>
      </c>
      <c r="D74" s="630"/>
      <c r="E74" s="630"/>
      <c r="F74" s="630"/>
      <c r="G74" s="630"/>
      <c r="H74" s="563"/>
      <c r="I74" s="601"/>
      <c r="J74" s="603"/>
      <c r="K74" s="605"/>
    </row>
    <row r="75" spans="1:11" x14ac:dyDescent="0.2">
      <c r="A75" s="130"/>
      <c r="B75" s="137" t="s">
        <v>46</v>
      </c>
      <c r="C75" s="630" t="s">
        <v>215</v>
      </c>
      <c r="D75" s="630"/>
      <c r="E75" s="630"/>
      <c r="F75" s="630"/>
      <c r="G75" s="630"/>
      <c r="H75" s="563"/>
      <c r="I75" s="601"/>
      <c r="J75" s="603"/>
      <c r="K75" s="605"/>
    </row>
    <row r="76" spans="1:11" ht="15" thickBot="1" x14ac:dyDescent="0.25">
      <c r="A76" s="34"/>
      <c r="B76" s="127" t="s">
        <v>51</v>
      </c>
      <c r="C76" s="630" t="s">
        <v>216</v>
      </c>
      <c r="D76" s="630"/>
      <c r="E76" s="630"/>
      <c r="F76" s="630"/>
      <c r="G76" s="630"/>
      <c r="H76" s="588"/>
      <c r="I76" s="608"/>
      <c r="J76" s="609"/>
      <c r="K76" s="610"/>
    </row>
    <row r="77" spans="1:11" ht="16.5" thickTop="1" x14ac:dyDescent="0.2">
      <c r="A77" s="141"/>
      <c r="B77" s="616" t="s">
        <v>220</v>
      </c>
      <c r="C77" s="616"/>
      <c r="D77" s="616"/>
      <c r="E77" s="616"/>
      <c r="F77" s="616"/>
      <c r="G77" s="617"/>
      <c r="H77" s="142"/>
      <c r="I77" s="143"/>
      <c r="J77" s="144"/>
      <c r="K77" s="35">
        <f>SUM(K49:K76)</f>
        <v>29</v>
      </c>
    </row>
  </sheetData>
  <mergeCells count="88">
    <mergeCell ref="Q44:S44"/>
    <mergeCell ref="B35:I35"/>
    <mergeCell ref="B36:I36"/>
    <mergeCell ref="B38:F38"/>
    <mergeCell ref="O38:S38"/>
    <mergeCell ref="B39:I39"/>
    <mergeCell ref="Q39:S39"/>
    <mergeCell ref="B40:I40"/>
    <mergeCell ref="Q40:S40"/>
    <mergeCell ref="B41:I41"/>
    <mergeCell ref="B42:I42"/>
    <mergeCell ref="B43:F43"/>
    <mergeCell ref="Q29:S29"/>
    <mergeCell ref="B30:I30"/>
    <mergeCell ref="B31:I31"/>
    <mergeCell ref="B33:I33"/>
    <mergeCell ref="B32:I32"/>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A1:K1"/>
    <mergeCell ref="A5:D5"/>
    <mergeCell ref="E5:H5"/>
    <mergeCell ref="A7:K7"/>
    <mergeCell ref="B8:D8"/>
    <mergeCell ref="A3:C3"/>
    <mergeCell ref="H47:H48"/>
    <mergeCell ref="I47:I48"/>
    <mergeCell ref="J47:J48"/>
    <mergeCell ref="K47:K48"/>
    <mergeCell ref="B14:H14"/>
    <mergeCell ref="B34:I34"/>
    <mergeCell ref="B25:H25"/>
    <mergeCell ref="B29:I29"/>
    <mergeCell ref="B46:F46"/>
    <mergeCell ref="I49:I54"/>
    <mergeCell ref="J49:J54"/>
    <mergeCell ref="K49:K54"/>
    <mergeCell ref="K63:K69"/>
    <mergeCell ref="J55:J62"/>
    <mergeCell ref="K55:K62"/>
    <mergeCell ref="J63:J69"/>
    <mergeCell ref="I55:I62"/>
    <mergeCell ref="I63:I69"/>
    <mergeCell ref="C60:G60"/>
    <mergeCell ref="C61:G61"/>
    <mergeCell ref="B64:E64"/>
    <mergeCell ref="F64:G64"/>
    <mergeCell ref="H49:H54"/>
    <mergeCell ref="H55:H62"/>
    <mergeCell ref="H63:H69"/>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H70:H76"/>
    <mergeCell ref="I70:I76"/>
    <mergeCell ref="J70:J76"/>
    <mergeCell ref="K70:K76"/>
    <mergeCell ref="E71:G71"/>
    <mergeCell ref="E72:G72"/>
    <mergeCell ref="C74:G74"/>
    <mergeCell ref="C75:G75"/>
    <mergeCell ref="C76:G76"/>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6164" r:id="rId20" name="Check Box 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6165" r:id="rId21" name="Check Box 9">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6166" r:id="rId22" name="Check Box 7">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169" r:id="rId25" name="Check Box 4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170" r:id="rId26" name="Check Box 4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171" r:id="rId27" name="Check Box 4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172" r:id="rId28" name="Check Box 5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173"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177"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182" r:id="rId38" name="Check Box 3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183" r:id="rId39" name="Check Box 3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6185"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189"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6191"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6193" r:id="rId49"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194" r:id="rId50"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6195" r:id="rId51"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6200" r:id="rId54"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6203" r:id="rId57"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6209" r:id="rId61"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210" r:id="rId62"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218" r:id="rId70"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223" r:id="rId75"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231" r:id="rId83" name="Check Box 7">
              <controlPr defaultSize="0" autoFill="0" autoLine="0" autoPict="0">
                <anchor moveWithCells="1">
                  <from>
                    <xdr:col>9</xdr:col>
                    <xdr:colOff>76200</xdr:colOff>
                    <xdr:row>10</xdr:row>
                    <xdr:rowOff>19050</xdr:rowOff>
                  </from>
                  <to>
                    <xdr:col>9</xdr:col>
                    <xdr:colOff>342900</xdr:colOff>
                    <xdr:row>11</xdr:row>
                    <xdr:rowOff>19050</xdr:rowOff>
                  </to>
                </anchor>
              </controlPr>
            </control>
          </mc:Choice>
        </mc:AlternateContent>
        <mc:AlternateContent xmlns:mc="http://schemas.openxmlformats.org/markup-compatibility/2006">
          <mc:Choice Requires="x14">
            <control shapeId="6232" r:id="rId84" name="Check Box 10">
              <controlPr defaultSize="0" autoFill="0" autoLine="0" autoPict="0">
                <anchor moveWithCells="1">
                  <from>
                    <xdr:col>10</xdr:col>
                    <xdr:colOff>76200</xdr:colOff>
                    <xdr:row>10</xdr:row>
                    <xdr:rowOff>19050</xdr:rowOff>
                  </from>
                  <to>
                    <xdr:col>10</xdr:col>
                    <xdr:colOff>342900</xdr:colOff>
                    <xdr:row>11</xdr:row>
                    <xdr:rowOff>19050</xdr:rowOff>
                  </to>
                </anchor>
              </controlPr>
            </control>
          </mc:Choice>
        </mc:AlternateContent>
        <mc:AlternateContent xmlns:mc="http://schemas.openxmlformats.org/markup-compatibility/2006">
          <mc:Choice Requires="x14">
            <control shapeId="6233" r:id="rId85" name="Check Box 42">
              <controlPr defaultSize="0" autoFill="0" autoLine="0" autoPict="0">
                <anchor moveWithCells="1">
                  <from>
                    <xdr:col>8</xdr:col>
                    <xdr:colOff>28575</xdr:colOff>
                    <xdr:row>18</xdr:row>
                    <xdr:rowOff>19050</xdr:rowOff>
                  </from>
                  <to>
                    <xdr:col>8</xdr:col>
                    <xdr:colOff>295275</xdr:colOff>
                    <xdr:row>19</xdr:row>
                    <xdr:rowOff>0</xdr:rowOff>
                  </to>
                </anchor>
              </controlPr>
            </control>
          </mc:Choice>
        </mc:AlternateContent>
        <mc:AlternateContent xmlns:mc="http://schemas.openxmlformats.org/markup-compatibility/2006">
          <mc:Choice Requires="x14">
            <control shapeId="6234" r:id="rId86" name="Check Box 43">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6236" r:id="rId88" name="Check Box 49">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50">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19050</xdr:rowOff>
                  </from>
                  <to>
                    <xdr:col>9</xdr:col>
                    <xdr:colOff>342900</xdr:colOff>
                    <xdr:row>12</xdr:row>
                    <xdr:rowOff>19050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19050</xdr:rowOff>
                  </from>
                  <to>
                    <xdr:col>10</xdr:col>
                    <xdr:colOff>342900</xdr:colOff>
                    <xdr:row>12</xdr:row>
                    <xdr:rowOff>19050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6245" r:id="rId97"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246" r:id="rId98"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6254" r:id="rId106"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6255"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6259" r:id="rId111"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8" r:id="rId117" name="Check Box 4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69" r:id="rId118" name="Check Box 48">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70" r:id="rId119" name="Check Box 36">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71" r:id="rId120" name="Check Box 37">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6280"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6282"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6284" r:id="rId133" name="Check Box 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285" r:id="rId134" name="Check Box 9">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286" r:id="rId135"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287" r:id="rId136"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290" r:id="rId137"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291" r:id="rId138"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294" r:id="rId139"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6295" r:id="rId140"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298" r:id="rId143"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299" r:id="rId144"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302" r:id="rId145"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303" r:id="rId146"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306" r:id="rId147" name="Check Box 7">
              <controlPr defaultSize="0" autoFill="0" autoLine="0" autoPict="0">
                <anchor moveWithCells="1">
                  <from>
                    <xdr:col>9</xdr:col>
                    <xdr:colOff>76200</xdr:colOff>
                    <xdr:row>29</xdr:row>
                    <xdr:rowOff>19050</xdr:rowOff>
                  </from>
                  <to>
                    <xdr:col>9</xdr:col>
                    <xdr:colOff>342900</xdr:colOff>
                    <xdr:row>30</xdr:row>
                    <xdr:rowOff>19050</xdr:rowOff>
                  </to>
                </anchor>
              </controlPr>
            </control>
          </mc:Choice>
        </mc:AlternateContent>
        <mc:AlternateContent xmlns:mc="http://schemas.openxmlformats.org/markup-compatibility/2006">
          <mc:Choice Requires="x14">
            <control shapeId="6307" r:id="rId148" name="Check Box 10">
              <controlPr defaultSize="0" autoFill="0" autoLine="0" autoPict="0">
                <anchor moveWithCells="1">
                  <from>
                    <xdr:col>10</xdr:col>
                    <xdr:colOff>76200</xdr:colOff>
                    <xdr:row>29</xdr:row>
                    <xdr:rowOff>19050</xdr:rowOff>
                  </from>
                  <to>
                    <xdr:col>10</xdr:col>
                    <xdr:colOff>342900</xdr:colOff>
                    <xdr:row>30</xdr:row>
                    <xdr:rowOff>19050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6314" r:id="rId153" name="Check Box 4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315" r:id="rId154" name="Check Box 4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318" r:id="rId155"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6319" r:id="rId156"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6322" r:id="rId157" name="Check Box 5">
              <controlPr defaultSize="0" autoFill="0" autoLine="0" autoPict="0">
                <anchor moveWithCells="1">
                  <from>
                    <xdr:col>9</xdr:col>
                    <xdr:colOff>76200</xdr:colOff>
                    <xdr:row>38</xdr:row>
                    <xdr:rowOff>95250</xdr:rowOff>
                  </from>
                  <to>
                    <xdr:col>9</xdr:col>
                    <xdr:colOff>342900</xdr:colOff>
                    <xdr:row>38</xdr:row>
                    <xdr:rowOff>285750</xdr:rowOff>
                  </to>
                </anchor>
              </controlPr>
            </control>
          </mc:Choice>
        </mc:AlternateContent>
        <mc:AlternateContent xmlns:mc="http://schemas.openxmlformats.org/markup-compatibility/2006">
          <mc:Choice Requires="x14">
            <control shapeId="6323" r:id="rId158" name="Check Box 8">
              <controlPr defaultSize="0" autoFill="0" autoLine="0" autoPict="0">
                <anchor moveWithCells="1">
                  <from>
                    <xdr:col>10</xdr:col>
                    <xdr:colOff>76200</xdr:colOff>
                    <xdr:row>38</xdr:row>
                    <xdr:rowOff>95250</xdr:rowOff>
                  </from>
                  <to>
                    <xdr:col>10</xdr:col>
                    <xdr:colOff>342900</xdr:colOff>
                    <xdr:row>38</xdr:row>
                    <xdr:rowOff>285750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28575</xdr:rowOff>
                  </from>
                  <to>
                    <xdr:col>9</xdr:col>
                    <xdr:colOff>342900</xdr:colOff>
                    <xdr:row>42</xdr:row>
                    <xdr:rowOff>19050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28575</xdr:rowOff>
                  </from>
                  <to>
                    <xdr:col>10</xdr:col>
                    <xdr:colOff>342900</xdr:colOff>
                    <xdr:row>42</xdr:row>
                    <xdr:rowOff>19050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95250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95250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19050</xdr:rowOff>
                  </from>
                  <to>
                    <xdr:col>9</xdr:col>
                    <xdr:colOff>342900</xdr:colOff>
                    <xdr:row>43</xdr:row>
                    <xdr:rowOff>19050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19050</xdr:rowOff>
                  </from>
                  <to>
                    <xdr:col>10</xdr:col>
                    <xdr:colOff>342900</xdr:colOff>
                    <xdr:row>43</xdr:row>
                    <xdr:rowOff>19050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19050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19050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33" r:id="rId168"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6334" r:id="rId169"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35" r:id="rId170"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6336" r:id="rId171"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37" r:id="rId172" name="Check Box 4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38" r:id="rId173"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39" r:id="rId174"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40" r:id="rId175"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42" r:id="rId177"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44" r:id="rId179"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46" r:id="rId181"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6348" r:id="rId183"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6349" r:id="rId184"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6350" r:id="rId185" name="Check Box 6">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351" r:id="rId186" name="Check Box 9">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352" r:id="rId187" name="Check Box 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6353" r:id="rId188"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75" r:id="rId210" name="Check Box 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80" r:id="rId215" name="Check Box 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81" r:id="rId216" name="Check Box 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703125" defaultRowHeight="14.25" x14ac:dyDescent="0.2"/>
  <cols>
    <col min="1" max="1" width="4.7109375" style="43" customWidth="1"/>
    <col min="2" max="3" width="6.5703125" style="43" customWidth="1"/>
    <col min="4" max="4" width="5.7109375" style="43" customWidth="1"/>
    <col min="5" max="5" width="22" style="43" customWidth="1"/>
    <col min="6" max="6" width="12.5703125" style="43" customWidth="1"/>
    <col min="7" max="7" width="5.28515625" style="43" customWidth="1"/>
    <col min="8" max="8" width="8.5703125" style="43" customWidth="1"/>
    <col min="9" max="11" width="9.42578125" style="43" customWidth="1"/>
    <col min="12" max="16384" width="10.5703125" style="43"/>
  </cols>
  <sheetData>
    <row r="1" spans="1:19" x14ac:dyDescent="0.2">
      <c r="A1" s="394" t="s">
        <v>183</v>
      </c>
      <c r="B1" s="394"/>
      <c r="C1" s="394"/>
      <c r="D1" s="394"/>
      <c r="E1" s="394"/>
      <c r="F1" s="394"/>
      <c r="G1" s="394"/>
      <c r="H1" s="394"/>
      <c r="I1" s="394"/>
      <c r="J1" s="394"/>
      <c r="K1" s="394"/>
    </row>
    <row r="2" spans="1:19" ht="14.25" customHeight="1" x14ac:dyDescent="0.2">
      <c r="A2" s="72" t="s">
        <v>180</v>
      </c>
      <c r="B2" s="1"/>
      <c r="C2" s="1"/>
      <c r="D2" s="1"/>
      <c r="E2" s="1"/>
      <c r="F2" s="1"/>
      <c r="G2" s="1"/>
      <c r="H2" s="1"/>
      <c r="I2" s="1"/>
      <c r="J2" s="1"/>
      <c r="K2" s="1"/>
      <c r="L2" s="72"/>
    </row>
    <row r="3" spans="1:19" ht="15" x14ac:dyDescent="0.25">
      <c r="A3" s="395" t="s">
        <v>235</v>
      </c>
      <c r="B3" s="395"/>
      <c r="C3" s="395"/>
      <c r="I3" s="116"/>
      <c r="J3" s="101"/>
    </row>
    <row r="4" spans="1:19" x14ac:dyDescent="0.2">
      <c r="A4" s="73"/>
      <c r="I4" s="117"/>
    </row>
    <row r="5" spans="1:19" ht="15" customHeight="1" x14ac:dyDescent="0.2">
      <c r="A5" s="478" t="s">
        <v>9</v>
      </c>
      <c r="B5" s="478"/>
      <c r="C5" s="478"/>
      <c r="D5" s="478"/>
      <c r="E5" s="546"/>
      <c r="F5" s="546"/>
      <c r="G5" s="546"/>
      <c r="H5" s="546"/>
      <c r="I5" s="75"/>
      <c r="J5" s="76" t="s">
        <v>12</v>
      </c>
      <c r="K5" s="77"/>
      <c r="L5" s="78"/>
      <c r="M5" s="78"/>
    </row>
    <row r="6" spans="1:19" ht="7.5" customHeight="1" x14ac:dyDescent="0.2"/>
    <row r="7" spans="1:19" ht="15" customHeight="1" x14ac:dyDescent="0.25">
      <c r="A7" s="547" t="s">
        <v>10</v>
      </c>
      <c r="B7" s="547"/>
      <c r="C7" s="547"/>
      <c r="D7" s="547"/>
      <c r="E7" s="547"/>
      <c r="F7" s="547"/>
      <c r="G7" s="547"/>
      <c r="H7" s="547"/>
      <c r="I7" s="547"/>
      <c r="J7" s="547"/>
      <c r="K7" s="548"/>
      <c r="L7" s="79"/>
      <c r="N7" s="51"/>
      <c r="O7" s="46"/>
      <c r="P7" s="46"/>
      <c r="Q7" s="46"/>
      <c r="R7" s="46"/>
      <c r="S7" s="46"/>
    </row>
    <row r="8" spans="1:19" ht="14.1" customHeight="1" x14ac:dyDescent="0.2">
      <c r="A8" s="2">
        <v>1</v>
      </c>
      <c r="B8" s="549" t="s">
        <v>11</v>
      </c>
      <c r="C8" s="550"/>
      <c r="D8" s="550"/>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42" t="s">
        <v>109</v>
      </c>
      <c r="C14" s="543"/>
      <c r="D14" s="543"/>
      <c r="E14" s="543"/>
      <c r="F14" s="543"/>
      <c r="G14" s="543"/>
      <c r="H14" s="543"/>
      <c r="I14" s="7"/>
      <c r="J14" s="8" t="s">
        <v>21</v>
      </c>
      <c r="K14" s="7" t="s">
        <v>22</v>
      </c>
      <c r="N14" s="51"/>
      <c r="O14" s="46"/>
      <c r="P14" s="47"/>
      <c r="Q14" s="54"/>
      <c r="R14" s="46"/>
      <c r="S14" s="46"/>
    </row>
    <row r="15" spans="1:19" ht="14.25" customHeight="1" x14ac:dyDescent="0.2">
      <c r="A15" s="4" t="s">
        <v>16</v>
      </c>
      <c r="B15" s="542" t="s">
        <v>110</v>
      </c>
      <c r="C15" s="543"/>
      <c r="D15" s="543"/>
      <c r="E15" s="543"/>
      <c r="F15" s="543"/>
      <c r="G15" s="543"/>
      <c r="H15" s="543"/>
      <c r="I15" s="7"/>
      <c r="J15" s="8" t="s">
        <v>21</v>
      </c>
      <c r="K15" s="7" t="s">
        <v>22</v>
      </c>
      <c r="N15" s="51"/>
      <c r="O15" s="46"/>
      <c r="P15" s="47"/>
      <c r="Q15" s="54"/>
      <c r="R15" s="46"/>
      <c r="S15" s="46"/>
    </row>
    <row r="16" spans="1:19" ht="14.25" customHeight="1" x14ac:dyDescent="0.2">
      <c r="A16" s="85" t="s">
        <v>17</v>
      </c>
      <c r="B16" s="542" t="s">
        <v>111</v>
      </c>
      <c r="C16" s="543"/>
      <c r="D16" s="543"/>
      <c r="E16" s="543"/>
      <c r="F16" s="543"/>
      <c r="G16" s="543"/>
      <c r="H16" s="543"/>
      <c r="I16" s="7"/>
      <c r="J16" s="8" t="s">
        <v>21</v>
      </c>
      <c r="K16" s="7" t="s">
        <v>22</v>
      </c>
      <c r="N16" s="51"/>
      <c r="O16" s="46"/>
      <c r="P16" s="47"/>
      <c r="Q16" s="54"/>
      <c r="R16" s="46"/>
      <c r="S16" s="46"/>
    </row>
    <row r="17" spans="1:19" ht="14.25" customHeight="1" x14ac:dyDescent="0.2">
      <c r="A17" s="85" t="s">
        <v>18</v>
      </c>
      <c r="B17" s="542" t="s">
        <v>112</v>
      </c>
      <c r="C17" s="543"/>
      <c r="D17" s="543"/>
      <c r="E17" s="543"/>
      <c r="F17" s="543"/>
      <c r="G17" s="543"/>
      <c r="H17" s="543"/>
      <c r="I17" s="7"/>
      <c r="J17" s="8" t="s">
        <v>21</v>
      </c>
      <c r="K17" s="7" t="s">
        <v>22</v>
      </c>
      <c r="N17" s="51"/>
      <c r="O17" s="46"/>
      <c r="P17" s="47"/>
      <c r="Q17" s="54"/>
      <c r="R17" s="46"/>
      <c r="S17" s="46"/>
    </row>
    <row r="18" spans="1:19" ht="14.25" customHeight="1" x14ac:dyDescent="0.2">
      <c r="A18" s="11" t="s">
        <v>19</v>
      </c>
      <c r="B18" s="544" t="s">
        <v>113</v>
      </c>
      <c r="C18" s="545"/>
      <c r="D18" s="545"/>
      <c r="E18" s="545"/>
      <c r="F18" s="545"/>
      <c r="G18" s="545"/>
      <c r="H18" s="545"/>
      <c r="I18" s="44"/>
      <c r="J18" s="13" t="s">
        <v>21</v>
      </c>
      <c r="K18" s="12" t="s">
        <v>22</v>
      </c>
      <c r="N18" s="51"/>
      <c r="O18" s="46"/>
      <c r="P18" s="47"/>
      <c r="Q18" s="54"/>
      <c r="R18" s="46"/>
      <c r="S18" s="46"/>
    </row>
    <row r="19" spans="1:19" ht="14.25" customHeight="1" x14ac:dyDescent="0.2">
      <c r="A19" s="14" t="s">
        <v>114</v>
      </c>
      <c r="B19" s="15" t="s">
        <v>115</v>
      </c>
      <c r="C19" s="16"/>
      <c r="D19" s="17"/>
      <c r="E19" s="17"/>
      <c r="F19" s="538"/>
      <c r="G19" s="538"/>
      <c r="H19" s="539"/>
      <c r="I19" s="18" t="s">
        <v>23</v>
      </c>
      <c r="J19" s="19" t="s">
        <v>21</v>
      </c>
      <c r="K19" s="18" t="s">
        <v>22</v>
      </c>
      <c r="N19" s="51"/>
      <c r="O19" s="46"/>
      <c r="P19" s="47"/>
      <c r="Q19" s="54"/>
      <c r="R19" s="46"/>
      <c r="S19" s="46"/>
    </row>
    <row r="20" spans="1:19" ht="14.25" customHeight="1" x14ac:dyDescent="0.2">
      <c r="A20" s="14" t="s">
        <v>116</v>
      </c>
      <c r="B20" s="15" t="s">
        <v>117</v>
      </c>
      <c r="C20" s="16"/>
      <c r="D20" s="17"/>
      <c r="E20" s="17"/>
      <c r="F20" s="538"/>
      <c r="G20" s="538"/>
      <c r="H20" s="539"/>
      <c r="I20" s="18" t="s">
        <v>23</v>
      </c>
      <c r="J20" s="19" t="s">
        <v>21</v>
      </c>
      <c r="K20" s="18" t="s">
        <v>22</v>
      </c>
      <c r="N20" s="51"/>
      <c r="O20" s="46"/>
      <c r="P20" s="47"/>
      <c r="Q20" s="54"/>
      <c r="R20" s="46"/>
      <c r="S20" s="46"/>
    </row>
    <row r="21" spans="1:19" ht="14.25" customHeight="1" x14ac:dyDescent="0.2">
      <c r="A21" s="20" t="s">
        <v>118</v>
      </c>
      <c r="B21" s="21" t="s">
        <v>117</v>
      </c>
      <c r="C21" s="22"/>
      <c r="D21" s="23"/>
      <c r="E21" s="23"/>
      <c r="F21" s="540"/>
      <c r="G21" s="540"/>
      <c r="H21" s="541"/>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38"/>
      <c r="G23" s="538"/>
      <c r="H23" s="539"/>
      <c r="I23" s="18" t="s">
        <v>23</v>
      </c>
      <c r="J23" s="19" t="s">
        <v>21</v>
      </c>
      <c r="K23" s="18" t="s">
        <v>22</v>
      </c>
      <c r="N23" s="51"/>
      <c r="O23" s="526"/>
      <c r="P23" s="526"/>
      <c r="Q23" s="526"/>
      <c r="R23" s="526"/>
      <c r="S23" s="526"/>
    </row>
    <row r="24" spans="1:19" x14ac:dyDescent="0.2">
      <c r="A24" s="20" t="s">
        <v>121</v>
      </c>
      <c r="B24" s="21" t="s">
        <v>122</v>
      </c>
      <c r="C24" s="22"/>
      <c r="D24" s="23"/>
      <c r="E24" s="23"/>
      <c r="F24" s="99"/>
      <c r="G24" s="99"/>
      <c r="H24" s="100"/>
      <c r="I24" s="24" t="s">
        <v>23</v>
      </c>
      <c r="J24" s="25" t="s">
        <v>21</v>
      </c>
      <c r="K24" s="24" t="s">
        <v>22</v>
      </c>
      <c r="N24" s="45"/>
      <c r="O24" s="526"/>
      <c r="P24" s="526"/>
      <c r="Q24" s="526"/>
      <c r="R24" s="526"/>
      <c r="S24" s="526"/>
    </row>
    <row r="25" spans="1:19" ht="14.25" customHeight="1" x14ac:dyDescent="0.2">
      <c r="A25" s="85" t="s">
        <v>81</v>
      </c>
      <c r="B25" s="542" t="s">
        <v>123</v>
      </c>
      <c r="C25" s="543"/>
      <c r="D25" s="543"/>
      <c r="E25" s="543"/>
      <c r="F25" s="543"/>
      <c r="G25" s="543"/>
      <c r="H25" s="543"/>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526"/>
      <c r="P26" s="526"/>
      <c r="Q26" s="526"/>
      <c r="R26" s="526"/>
      <c r="S26" s="526"/>
    </row>
    <row r="27" spans="1:19" ht="14.1" customHeight="1" x14ac:dyDescent="0.2">
      <c r="A27" s="3">
        <v>2</v>
      </c>
      <c r="B27" s="551" t="s">
        <v>124</v>
      </c>
      <c r="C27" s="552"/>
      <c r="D27" s="552"/>
      <c r="E27" s="552"/>
      <c r="F27" s="552"/>
      <c r="G27" s="68"/>
      <c r="H27" s="26"/>
      <c r="I27" s="26"/>
      <c r="J27" s="26"/>
      <c r="K27" s="26"/>
      <c r="N27" s="51"/>
      <c r="O27" s="526"/>
      <c r="P27" s="526"/>
      <c r="Q27" s="526"/>
      <c r="R27" s="526"/>
      <c r="S27" s="526"/>
    </row>
    <row r="28" spans="1:19" ht="13.5" customHeight="1" x14ac:dyDescent="0.2">
      <c r="A28" s="85" t="s">
        <v>4</v>
      </c>
      <c r="B28" s="553" t="s">
        <v>125</v>
      </c>
      <c r="C28" s="553"/>
      <c r="D28" s="553"/>
      <c r="E28" s="553"/>
      <c r="F28" s="553"/>
      <c r="G28" s="553"/>
      <c r="H28" s="553"/>
      <c r="I28" s="553"/>
      <c r="J28" s="8" t="s">
        <v>21</v>
      </c>
      <c r="K28" s="27" t="s">
        <v>22</v>
      </c>
      <c r="N28" s="45"/>
      <c r="O28" s="46"/>
      <c r="P28" s="47"/>
      <c r="Q28" s="555"/>
      <c r="R28" s="555"/>
      <c r="S28" s="555"/>
    </row>
    <row r="29" spans="1:19" ht="13.5" customHeight="1" x14ac:dyDescent="0.2">
      <c r="A29" s="4" t="s">
        <v>5</v>
      </c>
      <c r="B29" s="553" t="s">
        <v>73</v>
      </c>
      <c r="C29" s="553"/>
      <c r="D29" s="553"/>
      <c r="E29" s="553"/>
      <c r="F29" s="553"/>
      <c r="G29" s="553"/>
      <c r="H29" s="553"/>
      <c r="I29" s="553"/>
      <c r="J29" s="8" t="s">
        <v>21</v>
      </c>
      <c r="K29" s="27" t="s">
        <v>22</v>
      </c>
      <c r="N29" s="45"/>
      <c r="O29" s="46"/>
      <c r="P29" s="47"/>
      <c r="Q29" s="555"/>
      <c r="R29" s="555"/>
      <c r="S29" s="555"/>
    </row>
    <row r="30" spans="1:19" ht="13.5" customHeight="1" x14ac:dyDescent="0.2">
      <c r="A30" s="4" t="s">
        <v>6</v>
      </c>
      <c r="B30" s="553" t="s">
        <v>126</v>
      </c>
      <c r="C30" s="553"/>
      <c r="D30" s="553"/>
      <c r="E30" s="553"/>
      <c r="F30" s="553"/>
      <c r="G30" s="553"/>
      <c r="H30" s="553"/>
      <c r="I30" s="553"/>
      <c r="J30" s="8" t="s">
        <v>21</v>
      </c>
      <c r="K30" s="27" t="s">
        <v>22</v>
      </c>
      <c r="N30" s="45"/>
      <c r="O30" s="46"/>
      <c r="P30" s="47"/>
      <c r="Q30" s="63"/>
      <c r="R30" s="63"/>
      <c r="S30" s="63"/>
    </row>
    <row r="31" spans="1:19" x14ac:dyDescent="0.2">
      <c r="A31" s="85" t="s">
        <v>8</v>
      </c>
      <c r="B31" s="553" t="s">
        <v>127</v>
      </c>
      <c r="C31" s="553"/>
      <c r="D31" s="553"/>
      <c r="E31" s="553"/>
      <c r="F31" s="553"/>
      <c r="G31" s="553"/>
      <c r="H31" s="553"/>
      <c r="I31" s="553"/>
      <c r="J31" s="8" t="s">
        <v>21</v>
      </c>
      <c r="K31" s="27" t="s">
        <v>22</v>
      </c>
      <c r="N31" s="45"/>
      <c r="O31" s="46"/>
      <c r="P31" s="47"/>
      <c r="Q31" s="63"/>
      <c r="R31" s="63"/>
      <c r="S31" s="63"/>
    </row>
    <row r="32" spans="1:19" ht="13.5" customHeight="1" x14ac:dyDescent="0.2">
      <c r="A32" s="4" t="s">
        <v>24</v>
      </c>
      <c r="B32" s="561" t="s">
        <v>162</v>
      </c>
      <c r="C32" s="561"/>
      <c r="D32" s="561"/>
      <c r="E32" s="561"/>
      <c r="F32" s="561"/>
      <c r="G32" s="561"/>
      <c r="H32" s="561"/>
      <c r="I32" s="561"/>
      <c r="J32" s="8" t="s">
        <v>21</v>
      </c>
      <c r="K32" s="27" t="s">
        <v>22</v>
      </c>
      <c r="N32" s="45"/>
      <c r="O32" s="46"/>
      <c r="P32" s="47"/>
      <c r="Q32" s="63"/>
      <c r="R32" s="63"/>
      <c r="S32" s="63"/>
    </row>
    <row r="33" spans="1:19" ht="13.5" customHeight="1" x14ac:dyDescent="0.2">
      <c r="A33" s="4" t="s">
        <v>25</v>
      </c>
      <c r="B33" s="561" t="s">
        <v>163</v>
      </c>
      <c r="C33" s="561"/>
      <c r="D33" s="561"/>
      <c r="E33" s="561"/>
      <c r="F33" s="561"/>
      <c r="G33" s="561"/>
      <c r="H33" s="561"/>
      <c r="I33" s="561"/>
      <c r="J33" s="8" t="s">
        <v>21</v>
      </c>
      <c r="K33" s="27" t="s">
        <v>22</v>
      </c>
      <c r="N33" s="45"/>
      <c r="O33" s="46"/>
      <c r="P33" s="47"/>
      <c r="Q33" s="63"/>
      <c r="R33" s="63"/>
      <c r="S33" s="63"/>
    </row>
    <row r="34" spans="1:19" ht="13.5" customHeight="1" x14ac:dyDescent="0.2">
      <c r="A34" s="85" t="s">
        <v>87</v>
      </c>
      <c r="B34" s="561" t="s">
        <v>128</v>
      </c>
      <c r="C34" s="561"/>
      <c r="D34" s="561"/>
      <c r="E34" s="561"/>
      <c r="F34" s="561"/>
      <c r="G34" s="561"/>
      <c r="H34" s="561"/>
      <c r="I34" s="561"/>
      <c r="J34" s="8" t="s">
        <v>21</v>
      </c>
      <c r="K34" s="27" t="s">
        <v>22</v>
      </c>
      <c r="N34" s="45"/>
      <c r="O34" s="46"/>
      <c r="P34" s="47"/>
      <c r="Q34" s="63"/>
      <c r="R34" s="63"/>
      <c r="S34" s="63"/>
    </row>
    <row r="35" spans="1:19" ht="13.5" customHeight="1" x14ac:dyDescent="0.2">
      <c r="A35" s="4" t="s">
        <v>151</v>
      </c>
      <c r="B35" s="561" t="s">
        <v>74</v>
      </c>
      <c r="C35" s="561"/>
      <c r="D35" s="561"/>
      <c r="E35" s="561"/>
      <c r="F35" s="561"/>
      <c r="G35" s="561"/>
      <c r="H35" s="561"/>
      <c r="I35" s="561"/>
      <c r="J35" s="8" t="s">
        <v>21</v>
      </c>
      <c r="K35" s="27" t="s">
        <v>22</v>
      </c>
      <c r="N35" s="45"/>
      <c r="O35" s="46"/>
      <c r="P35" s="47"/>
      <c r="Q35" s="63"/>
      <c r="R35" s="63"/>
      <c r="S35" s="63"/>
    </row>
    <row r="36" spans="1:19" ht="13.5" customHeight="1" x14ac:dyDescent="0.2">
      <c r="A36" s="4" t="s">
        <v>164</v>
      </c>
      <c r="B36" s="553" t="s">
        <v>26</v>
      </c>
      <c r="C36" s="553"/>
      <c r="D36" s="553"/>
      <c r="E36" s="553"/>
      <c r="F36" s="553"/>
      <c r="G36" s="553"/>
      <c r="H36" s="553"/>
      <c r="I36" s="553"/>
      <c r="J36" s="8" t="s">
        <v>21</v>
      </c>
      <c r="K36" s="27" t="s">
        <v>22</v>
      </c>
      <c r="N36" s="45"/>
      <c r="O36" s="46"/>
      <c r="P36" s="47"/>
      <c r="Q36" s="63"/>
      <c r="R36" s="63"/>
      <c r="S36" s="63"/>
    </row>
    <row r="37" spans="1:19" ht="7.5" customHeight="1" x14ac:dyDescent="0.2">
      <c r="A37" s="28"/>
      <c r="B37" s="29"/>
      <c r="C37" s="29"/>
      <c r="D37" s="30"/>
      <c r="E37" s="30"/>
      <c r="F37" s="30"/>
      <c r="G37" s="30"/>
      <c r="H37" s="30"/>
      <c r="I37" s="30"/>
      <c r="J37" s="30"/>
      <c r="K37" s="30"/>
      <c r="N37" s="45"/>
      <c r="O37" s="46"/>
      <c r="P37" s="47"/>
      <c r="Q37" s="63"/>
      <c r="R37" s="63"/>
      <c r="S37" s="63"/>
    </row>
    <row r="38" spans="1:19" ht="14.1" customHeight="1" x14ac:dyDescent="0.2">
      <c r="A38" s="3" t="s">
        <v>32</v>
      </c>
      <c r="B38" s="551" t="s">
        <v>165</v>
      </c>
      <c r="C38" s="552"/>
      <c r="D38" s="552"/>
      <c r="E38" s="552"/>
      <c r="F38" s="552"/>
      <c r="G38" s="68"/>
      <c r="H38" s="26"/>
      <c r="I38" s="26"/>
      <c r="J38" s="26"/>
      <c r="K38" s="26"/>
      <c r="N38" s="51"/>
      <c r="O38" s="526"/>
      <c r="P38" s="526"/>
      <c r="Q38" s="526"/>
      <c r="R38" s="526"/>
      <c r="S38" s="526"/>
    </row>
    <row r="39" spans="1:19" ht="28.35" customHeight="1" x14ac:dyDescent="0.2">
      <c r="A39" s="85" t="s">
        <v>28</v>
      </c>
      <c r="B39" s="634" t="s">
        <v>230</v>
      </c>
      <c r="C39" s="634"/>
      <c r="D39" s="634"/>
      <c r="E39" s="634"/>
      <c r="F39" s="634"/>
      <c r="G39" s="634"/>
      <c r="H39" s="634"/>
      <c r="I39" s="634"/>
      <c r="J39" s="8" t="s">
        <v>21</v>
      </c>
      <c r="K39" s="27" t="s">
        <v>22</v>
      </c>
      <c r="N39" s="45"/>
      <c r="O39" s="46"/>
      <c r="P39" s="47"/>
      <c r="Q39" s="555"/>
      <c r="R39" s="555"/>
      <c r="S39" s="555"/>
    </row>
    <row r="40" spans="1:19" ht="28.15" customHeight="1" x14ac:dyDescent="0.2">
      <c r="A40" s="85" t="s">
        <v>58</v>
      </c>
      <c r="B40" s="634" t="s">
        <v>231</v>
      </c>
      <c r="C40" s="634"/>
      <c r="D40" s="634"/>
      <c r="E40" s="634"/>
      <c r="F40" s="634"/>
      <c r="G40" s="634"/>
      <c r="H40" s="634"/>
      <c r="I40" s="634"/>
      <c r="J40" s="8" t="s">
        <v>21</v>
      </c>
      <c r="K40" s="27" t="s">
        <v>22</v>
      </c>
      <c r="N40" s="45"/>
      <c r="O40" s="46"/>
      <c r="P40" s="47"/>
      <c r="Q40" s="555"/>
      <c r="R40" s="555"/>
      <c r="S40" s="555"/>
    </row>
    <row r="41" spans="1:19" x14ac:dyDescent="0.2">
      <c r="A41" s="85" t="s">
        <v>166</v>
      </c>
      <c r="B41" s="634" t="s">
        <v>177</v>
      </c>
      <c r="C41" s="634"/>
      <c r="D41" s="634"/>
      <c r="E41" s="634"/>
      <c r="F41" s="634"/>
      <c r="G41" s="634"/>
      <c r="H41" s="634"/>
      <c r="I41" s="634"/>
      <c r="J41" s="8" t="s">
        <v>21</v>
      </c>
      <c r="K41" s="27" t="s">
        <v>22</v>
      </c>
      <c r="N41" s="45"/>
      <c r="O41" s="46"/>
      <c r="P41" s="47"/>
      <c r="Q41" s="63"/>
      <c r="R41" s="63"/>
      <c r="S41" s="63"/>
    </row>
    <row r="42" spans="1:19" ht="15" thickBot="1" x14ac:dyDescent="0.25">
      <c r="A42" s="85" t="s">
        <v>168</v>
      </c>
      <c r="B42" s="634" t="s">
        <v>178</v>
      </c>
      <c r="C42" s="634"/>
      <c r="D42" s="634"/>
      <c r="E42" s="634"/>
      <c r="F42" s="634"/>
      <c r="G42" s="634"/>
      <c r="H42" s="634"/>
      <c r="I42" s="634"/>
      <c r="J42" s="8" t="s">
        <v>21</v>
      </c>
      <c r="K42" s="27" t="s">
        <v>22</v>
      </c>
      <c r="N42" s="45"/>
      <c r="O42" s="46"/>
      <c r="P42" s="47"/>
      <c r="Q42" s="63"/>
      <c r="R42" s="63"/>
      <c r="S42" s="63"/>
    </row>
    <row r="43" spans="1:19" s="42" customFormat="1" ht="16.5" thickTop="1" x14ac:dyDescent="0.2">
      <c r="A43" s="118"/>
      <c r="B43" s="635" t="s">
        <v>167</v>
      </c>
      <c r="C43" s="635"/>
      <c r="D43" s="636"/>
      <c r="E43" s="636"/>
      <c r="F43" s="636"/>
      <c r="G43" s="636"/>
      <c r="H43" s="636"/>
      <c r="I43" s="636"/>
      <c r="J43" s="119" t="s">
        <v>21</v>
      </c>
      <c r="K43" s="120" t="s">
        <v>22</v>
      </c>
    </row>
    <row r="44" spans="1:19" ht="14.1" customHeight="1" x14ac:dyDescent="0.2">
      <c r="A44" s="86"/>
      <c r="B44" s="548" t="s">
        <v>33</v>
      </c>
      <c r="C44" s="548"/>
      <c r="D44" s="548"/>
      <c r="E44" s="548"/>
      <c r="F44" s="548"/>
      <c r="G44" s="87"/>
      <c r="H44" s="88"/>
      <c r="I44" s="88"/>
      <c r="J44" s="121" t="s">
        <v>21</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55"/>
      <c r="R45" s="555"/>
      <c r="S45" s="555"/>
    </row>
    <row r="46" spans="1:19" x14ac:dyDescent="0.2">
      <c r="A46" s="147"/>
      <c r="B46" s="148" t="s">
        <v>176</v>
      </c>
      <c r="C46" s="149"/>
      <c r="D46" s="150"/>
      <c r="E46" s="150"/>
      <c r="F46" s="150"/>
      <c r="G46" s="150"/>
      <c r="H46" s="150"/>
      <c r="I46" s="150"/>
      <c r="J46" s="150"/>
      <c r="K46" s="150"/>
      <c r="L46" s="123"/>
      <c r="N46" s="45"/>
      <c r="O46" s="46"/>
      <c r="P46" s="47"/>
      <c r="Q46" s="122"/>
      <c r="R46" s="122"/>
      <c r="S46" s="122"/>
    </row>
    <row r="47" spans="1:19" x14ac:dyDescent="0.2">
      <c r="A47" s="82"/>
      <c r="B47" s="90"/>
      <c r="C47" s="90"/>
      <c r="D47" s="84"/>
      <c r="E47" s="84"/>
      <c r="F47" s="84"/>
      <c r="G47" s="84"/>
      <c r="H47" s="84"/>
      <c r="I47" s="84"/>
      <c r="J47" s="84"/>
      <c r="K47" s="84"/>
      <c r="N47" s="45"/>
      <c r="O47" s="46"/>
      <c r="P47" s="47"/>
      <c r="Q47" s="122"/>
      <c r="R47" s="122"/>
      <c r="S47" s="122"/>
    </row>
  </sheetData>
  <mergeCells count="43">
    <mergeCell ref="Q45:S45"/>
    <mergeCell ref="B40:I40"/>
    <mergeCell ref="Q40:S40"/>
    <mergeCell ref="B41:I41"/>
    <mergeCell ref="B42:I42"/>
    <mergeCell ref="B43:I43"/>
    <mergeCell ref="B44:F44"/>
    <mergeCell ref="B39:I39"/>
    <mergeCell ref="Q39:S39"/>
    <mergeCell ref="B29:I29"/>
    <mergeCell ref="Q29:S29"/>
    <mergeCell ref="B30:I30"/>
    <mergeCell ref="B31:I31"/>
    <mergeCell ref="B32:I32"/>
    <mergeCell ref="B33:I33"/>
    <mergeCell ref="B34:I34"/>
    <mergeCell ref="B35:I35"/>
    <mergeCell ref="B36:I36"/>
    <mergeCell ref="B38:F38"/>
    <mergeCell ref="O38:S38"/>
    <mergeCell ref="B25:H25"/>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B14:H14"/>
    <mergeCell ref="A1:K1"/>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7188" r:id="rId20" name="Check Box 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7189" r:id="rId21" name="Check Box 9">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7190" r:id="rId22" name="Check Box 7">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193" r:id="rId25" name="Check Box 4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194" r:id="rId26" name="Check Box 4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195" r:id="rId27" name="Check Box 4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196" r:id="rId28" name="Check Box 5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197"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201"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206" r:id="rId38" name="Check Box 3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207" r:id="rId39" name="Check Box 3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7209"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13"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7215"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7217" r:id="rId49"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218" r:id="rId50"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7219" r:id="rId51" name="Check Box 33">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34">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42">
              <controlPr defaultSize="0" autoFill="0" autoLine="0" autoPict="0">
                <anchor moveWithCells="1">
                  <from>
                    <xdr:col>8</xdr:col>
                    <xdr:colOff>28575</xdr:colOff>
                    <xdr:row>20</xdr:row>
                    <xdr:rowOff>19050</xdr:rowOff>
                  </from>
                  <to>
                    <xdr:col>8</xdr:col>
                    <xdr:colOff>295275</xdr:colOff>
                    <xdr:row>21</xdr:row>
                    <xdr:rowOff>0</xdr:rowOff>
                  </to>
                </anchor>
              </controlPr>
            </control>
          </mc:Choice>
        </mc:AlternateContent>
        <mc:AlternateContent xmlns:mc="http://schemas.openxmlformats.org/markup-compatibility/2006">
          <mc:Choice Requires="x14">
            <control shapeId="7224" r:id="rId54" name="Check Box 47">
              <controlPr defaultSize="0" autoFill="0" autoLine="0" autoPict="0">
                <anchor moveWithCells="1">
                  <from>
                    <xdr:col>9</xdr:col>
                    <xdr:colOff>76200</xdr:colOff>
                    <xdr:row>20</xdr:row>
                    <xdr:rowOff>19050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48">
              <controlPr defaultSize="0" autoFill="0" autoLine="0" autoPict="0">
                <anchor moveWithCells="1">
                  <from>
                    <xdr:col>10</xdr:col>
                    <xdr:colOff>76200</xdr:colOff>
                    <xdr:row>20</xdr:row>
                    <xdr:rowOff>19050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49">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7227" r:id="rId57" name="Check Box 50">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7233" r:id="rId61"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234" r:id="rId62"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242" r:id="rId70"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247" r:id="rId75"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55" r:id="rId83" name="Check Box 7">
              <controlPr defaultSize="0" autoFill="0" autoLine="0" autoPict="0">
                <anchor moveWithCells="1">
                  <from>
                    <xdr:col>9</xdr:col>
                    <xdr:colOff>76200</xdr:colOff>
                    <xdr:row>10</xdr:row>
                    <xdr:rowOff>19050</xdr:rowOff>
                  </from>
                  <to>
                    <xdr:col>9</xdr:col>
                    <xdr:colOff>342900</xdr:colOff>
                    <xdr:row>11</xdr:row>
                    <xdr:rowOff>19050</xdr:rowOff>
                  </to>
                </anchor>
              </controlPr>
            </control>
          </mc:Choice>
        </mc:AlternateContent>
        <mc:AlternateContent xmlns:mc="http://schemas.openxmlformats.org/markup-compatibility/2006">
          <mc:Choice Requires="x14">
            <control shapeId="7256" r:id="rId84" name="Check Box 10">
              <controlPr defaultSize="0" autoFill="0" autoLine="0" autoPict="0">
                <anchor moveWithCells="1">
                  <from>
                    <xdr:col>10</xdr:col>
                    <xdr:colOff>76200</xdr:colOff>
                    <xdr:row>10</xdr:row>
                    <xdr:rowOff>19050</xdr:rowOff>
                  </from>
                  <to>
                    <xdr:col>10</xdr:col>
                    <xdr:colOff>342900</xdr:colOff>
                    <xdr:row>11</xdr:row>
                    <xdr:rowOff>19050</xdr:rowOff>
                  </to>
                </anchor>
              </controlPr>
            </control>
          </mc:Choice>
        </mc:AlternateContent>
        <mc:AlternateContent xmlns:mc="http://schemas.openxmlformats.org/markup-compatibility/2006">
          <mc:Choice Requires="x14">
            <control shapeId="7257" r:id="rId85" name="Check Box 42">
              <controlPr defaultSize="0" autoFill="0" autoLine="0" autoPict="0">
                <anchor moveWithCells="1">
                  <from>
                    <xdr:col>8</xdr:col>
                    <xdr:colOff>28575</xdr:colOff>
                    <xdr:row>18</xdr:row>
                    <xdr:rowOff>19050</xdr:rowOff>
                  </from>
                  <to>
                    <xdr:col>8</xdr:col>
                    <xdr:colOff>295275</xdr:colOff>
                    <xdr:row>19</xdr:row>
                    <xdr:rowOff>0</xdr:rowOff>
                  </to>
                </anchor>
              </controlPr>
            </control>
          </mc:Choice>
        </mc:AlternateContent>
        <mc:AlternateContent xmlns:mc="http://schemas.openxmlformats.org/markup-compatibility/2006">
          <mc:Choice Requires="x14">
            <control shapeId="7258" r:id="rId86" name="Check Box 43">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28575</xdr:colOff>
                    <xdr:row>19</xdr:row>
                    <xdr:rowOff>19050</xdr:rowOff>
                  </from>
                  <to>
                    <xdr:col>8</xdr:col>
                    <xdr:colOff>295275</xdr:colOff>
                    <xdr:row>20</xdr:row>
                    <xdr:rowOff>0</xdr:rowOff>
                  </to>
                </anchor>
              </controlPr>
            </control>
          </mc:Choice>
        </mc:AlternateContent>
        <mc:AlternateContent xmlns:mc="http://schemas.openxmlformats.org/markup-compatibility/2006">
          <mc:Choice Requires="x14">
            <control shapeId="7260" r:id="rId88" name="Check Box 49">
              <controlPr defaultSize="0" autoFill="0" autoLine="0" autoPict="0">
                <anchor moveWithCells="1">
                  <from>
                    <xdr:col>9</xdr:col>
                    <xdr:colOff>76200</xdr:colOff>
                    <xdr:row>19</xdr:row>
                    <xdr:rowOff>19050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50">
              <controlPr defaultSize="0" autoFill="0" autoLine="0" autoPict="0">
                <anchor moveWithCells="1">
                  <from>
                    <xdr:col>10</xdr:col>
                    <xdr:colOff>76200</xdr:colOff>
                    <xdr:row>19</xdr:row>
                    <xdr:rowOff>19050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19050</xdr:rowOff>
                  </from>
                  <to>
                    <xdr:col>9</xdr:col>
                    <xdr:colOff>342900</xdr:colOff>
                    <xdr:row>12</xdr:row>
                    <xdr:rowOff>19050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19050</xdr:rowOff>
                  </from>
                  <to>
                    <xdr:col>10</xdr:col>
                    <xdr:colOff>342900</xdr:colOff>
                    <xdr:row>12</xdr:row>
                    <xdr:rowOff>19050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7269" r:id="rId97"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270" r:id="rId98"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1">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7278" r:id="rId106" name="Check Box 14">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7279"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7283" r:id="rId111"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19050</xdr:rowOff>
                  </from>
                  <to>
                    <xdr:col>9</xdr:col>
                    <xdr:colOff>342900</xdr:colOff>
                    <xdr:row>16</xdr:row>
                    <xdr:rowOff>19050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19050</xdr:rowOff>
                  </from>
                  <to>
                    <xdr:col>10</xdr:col>
                    <xdr:colOff>342900</xdr:colOff>
                    <xdr:row>16</xdr:row>
                    <xdr:rowOff>19050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92" r:id="rId117" name="Check Box 4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293" r:id="rId118" name="Check Box 48">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294" r:id="rId119" name="Check Box 36">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295" r:id="rId120" name="Check Box 37">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7304"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7306"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7308" r:id="rId133" name="Check Box 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09" r:id="rId134" name="Check Box 9">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10" r:id="rId135"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11" r:id="rId136"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12" r:id="rId137" name="Check Box 47">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13" r:id="rId138" name="Check Box 48">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14" r:id="rId139"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15" r:id="rId140"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16" r:id="rId141"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17" r:id="rId142"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18" r:id="rId143"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7319" r:id="rId144"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22" r:id="rId147"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23" r:id="rId148"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26" r:id="rId151"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27" r:id="rId152"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30" r:id="rId155" name="Check Box 7">
              <controlPr defaultSize="0" autoFill="0" autoLine="0" autoPict="0">
                <anchor moveWithCells="1">
                  <from>
                    <xdr:col>9</xdr:col>
                    <xdr:colOff>76200</xdr:colOff>
                    <xdr:row>29</xdr:row>
                    <xdr:rowOff>19050</xdr:rowOff>
                  </from>
                  <to>
                    <xdr:col>9</xdr:col>
                    <xdr:colOff>342900</xdr:colOff>
                    <xdr:row>30</xdr:row>
                    <xdr:rowOff>19050</xdr:rowOff>
                  </to>
                </anchor>
              </controlPr>
            </control>
          </mc:Choice>
        </mc:AlternateContent>
        <mc:AlternateContent xmlns:mc="http://schemas.openxmlformats.org/markup-compatibility/2006">
          <mc:Choice Requires="x14">
            <control shapeId="7331" r:id="rId156" name="Check Box 10">
              <controlPr defaultSize="0" autoFill="0" autoLine="0" autoPict="0">
                <anchor moveWithCells="1">
                  <from>
                    <xdr:col>10</xdr:col>
                    <xdr:colOff>76200</xdr:colOff>
                    <xdr:row>29</xdr:row>
                    <xdr:rowOff>19050</xdr:rowOff>
                  </from>
                  <to>
                    <xdr:col>10</xdr:col>
                    <xdr:colOff>342900</xdr:colOff>
                    <xdr:row>30</xdr:row>
                    <xdr:rowOff>19050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7338" r:id="rId161" name="Check Box 40">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39" r:id="rId162" name="Check Box 41">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42" r:id="rId165"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7343" r:id="rId166"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7346" r:id="rId169" name="Check Box 5">
              <controlPr defaultSize="0" autoFill="0" autoLine="0" autoPict="0">
                <anchor moveWithCells="1">
                  <from>
                    <xdr:col>9</xdr:col>
                    <xdr:colOff>76200</xdr:colOff>
                    <xdr:row>38</xdr:row>
                    <xdr:rowOff>95250</xdr:rowOff>
                  </from>
                  <to>
                    <xdr:col>9</xdr:col>
                    <xdr:colOff>342900</xdr:colOff>
                    <xdr:row>38</xdr:row>
                    <xdr:rowOff>285750</xdr:rowOff>
                  </to>
                </anchor>
              </controlPr>
            </control>
          </mc:Choice>
        </mc:AlternateContent>
        <mc:AlternateContent xmlns:mc="http://schemas.openxmlformats.org/markup-compatibility/2006">
          <mc:Choice Requires="x14">
            <control shapeId="7347" r:id="rId170" name="Check Box 8">
              <controlPr defaultSize="0" autoFill="0" autoLine="0" autoPict="0">
                <anchor moveWithCells="1">
                  <from>
                    <xdr:col>10</xdr:col>
                    <xdr:colOff>76200</xdr:colOff>
                    <xdr:row>38</xdr:row>
                    <xdr:rowOff>95250</xdr:rowOff>
                  </from>
                  <to>
                    <xdr:col>10</xdr:col>
                    <xdr:colOff>342900</xdr:colOff>
                    <xdr:row>38</xdr:row>
                    <xdr:rowOff>285750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28575</xdr:rowOff>
                  </from>
                  <to>
                    <xdr:col>9</xdr:col>
                    <xdr:colOff>342900</xdr:colOff>
                    <xdr:row>43</xdr:row>
                    <xdr:rowOff>19050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28575</xdr:rowOff>
                  </from>
                  <to>
                    <xdr:col>10</xdr:col>
                    <xdr:colOff>342900</xdr:colOff>
                    <xdr:row>43</xdr:row>
                    <xdr:rowOff>19050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95250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95250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19050</xdr:rowOff>
                  </from>
                  <to>
                    <xdr:col>9</xdr:col>
                    <xdr:colOff>342900</xdr:colOff>
                    <xdr:row>44</xdr:row>
                    <xdr:rowOff>19050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19050</xdr:rowOff>
                  </from>
                  <to>
                    <xdr:col>10</xdr:col>
                    <xdr:colOff>342900</xdr:colOff>
                    <xdr:row>44</xdr:row>
                    <xdr:rowOff>19050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19050</xdr:rowOff>
                  </from>
                  <to>
                    <xdr:col>9</xdr:col>
                    <xdr:colOff>342900</xdr:colOff>
                    <xdr:row>41</xdr:row>
                    <xdr:rowOff>19050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19050</xdr:rowOff>
                  </from>
                  <to>
                    <xdr:col>10</xdr:col>
                    <xdr:colOff>342900</xdr:colOff>
                    <xdr:row>41</xdr:row>
                    <xdr:rowOff>19050</xdr:rowOff>
                  </to>
                </anchor>
              </controlPr>
            </control>
          </mc:Choice>
        </mc:AlternateContent>
        <mc:AlternateContent xmlns:mc="http://schemas.openxmlformats.org/markup-compatibility/2006">
          <mc:Choice Requires="x14">
            <control shapeId="7356" r:id="rId179"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57" r:id="rId180"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7358" r:id="rId181" name="Check Box 31">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59" r:id="rId182" name="Check Box 32">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7360" r:id="rId183"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61" r:id="rId184" name="Check Box 4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62" r:id="rId185"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63" r:id="rId186"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64" r:id="rId187"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66" r:id="rId189"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68" r:id="rId191"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70" r:id="rId193"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7372" r:id="rId195"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7373" r:id="rId196" name="Check Box 32">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7374" r:id="rId197" name="Check Box 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75" r:id="rId198" name="Check Box 9">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76" r:id="rId199" name="Check Box 7">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7377" r:id="rId20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19050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19050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7">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7401" r:id="rId224" name="Check Box 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1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19050</xdr:rowOff>
                  </from>
                  <to>
                    <xdr:col>9</xdr:col>
                    <xdr:colOff>342900</xdr:colOff>
                    <xdr:row>30</xdr:row>
                    <xdr:rowOff>180975</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19050</xdr:rowOff>
                  </from>
                  <to>
                    <xdr:col>10</xdr:col>
                    <xdr:colOff>342900</xdr:colOff>
                    <xdr:row>30</xdr:row>
                    <xdr:rowOff>180975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703125" defaultRowHeight="14.25" x14ac:dyDescent="0.2"/>
  <cols>
    <col min="1" max="1" width="4.7109375" style="43" customWidth="1"/>
    <col min="2" max="2" width="8.42578125" style="43" customWidth="1"/>
    <col min="3" max="4" width="6.5703125" style="43" customWidth="1"/>
    <col min="5" max="5" width="12" style="43" customWidth="1"/>
    <col min="6" max="6" width="15.5703125" style="43" customWidth="1"/>
    <col min="7" max="7" width="8.42578125" style="43" customWidth="1"/>
    <col min="8" max="8" width="8.5703125" style="43" customWidth="1"/>
    <col min="9" max="11" width="9.42578125" style="43" customWidth="1"/>
    <col min="12" max="16384" width="10.5703125" style="43"/>
  </cols>
  <sheetData>
    <row r="1" spans="1:19" x14ac:dyDescent="0.2">
      <c r="A1" s="394" t="s">
        <v>183</v>
      </c>
      <c r="B1" s="394"/>
      <c r="C1" s="394"/>
      <c r="D1" s="394"/>
      <c r="E1" s="394"/>
      <c r="F1" s="394"/>
      <c r="G1" s="394"/>
      <c r="H1" s="394"/>
      <c r="I1" s="394"/>
      <c r="J1" s="394"/>
      <c r="K1" s="394"/>
    </row>
    <row r="2" spans="1:19" x14ac:dyDescent="0.2">
      <c r="A2" s="72" t="s">
        <v>180</v>
      </c>
      <c r="B2" s="1"/>
      <c r="C2" s="1"/>
      <c r="D2" s="1"/>
      <c r="E2" s="1"/>
      <c r="F2" s="1"/>
      <c r="G2" s="1"/>
      <c r="H2" s="1"/>
      <c r="I2" s="1"/>
      <c r="J2" s="1"/>
      <c r="K2" s="1"/>
      <c r="L2" s="1"/>
    </row>
    <row r="3" spans="1:19" x14ac:dyDescent="0.2">
      <c r="A3" s="395" t="s">
        <v>235</v>
      </c>
      <c r="B3" s="395"/>
      <c r="C3" s="395"/>
      <c r="I3" s="74"/>
      <c r="J3" s="477"/>
      <c r="K3" s="477"/>
    </row>
    <row r="4" spans="1:19" x14ac:dyDescent="0.2">
      <c r="A4" s="73"/>
    </row>
    <row r="5" spans="1:19" ht="15" x14ac:dyDescent="0.2">
      <c r="A5" s="478" t="s">
        <v>9</v>
      </c>
      <c r="B5" s="478"/>
      <c r="C5" s="478"/>
      <c r="D5" s="478"/>
      <c r="E5" s="546"/>
      <c r="F5" s="546"/>
      <c r="G5" s="546"/>
      <c r="H5" s="546"/>
      <c r="I5" s="75"/>
      <c r="J5" s="76" t="s">
        <v>12</v>
      </c>
      <c r="K5" s="77"/>
      <c r="L5" s="78"/>
      <c r="M5" s="78"/>
    </row>
    <row r="6" spans="1:19" ht="7.5" customHeight="1" x14ac:dyDescent="0.2"/>
    <row r="7" spans="1:19" ht="15" x14ac:dyDescent="0.25">
      <c r="A7" s="547" t="s">
        <v>10</v>
      </c>
      <c r="B7" s="547"/>
      <c r="C7" s="547"/>
      <c r="D7" s="547"/>
      <c r="E7" s="547"/>
      <c r="F7" s="547"/>
      <c r="G7" s="547"/>
      <c r="H7" s="547"/>
      <c r="I7" s="547"/>
      <c r="J7" s="547"/>
      <c r="K7" s="548"/>
      <c r="L7" s="79"/>
      <c r="N7" s="51"/>
      <c r="O7" s="46"/>
      <c r="P7" s="46"/>
      <c r="Q7" s="46"/>
      <c r="R7" s="46"/>
      <c r="S7" s="46"/>
    </row>
    <row r="8" spans="1:19" ht="14.1" customHeight="1" x14ac:dyDescent="0.2">
      <c r="A8" s="2">
        <v>1</v>
      </c>
      <c r="B8" s="549" t="s">
        <v>11</v>
      </c>
      <c r="C8" s="550"/>
      <c r="D8" s="550"/>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ht="14.25" customHeight="1" x14ac:dyDescent="0.2">
      <c r="A11" s="4" t="s">
        <v>2</v>
      </c>
      <c r="B11" s="5" t="s">
        <v>106</v>
      </c>
      <c r="C11" s="6"/>
      <c r="D11" s="9"/>
      <c r="E11" s="10"/>
      <c r="F11" s="6"/>
      <c r="G11" s="6"/>
      <c r="H11" s="6"/>
      <c r="I11" s="7"/>
      <c r="J11" s="8" t="s">
        <v>21</v>
      </c>
      <c r="K11" s="7" t="s">
        <v>22</v>
      </c>
      <c r="N11" s="51"/>
      <c r="O11" s="46"/>
      <c r="P11" s="47"/>
      <c r="Q11" s="54"/>
      <c r="R11" s="46"/>
      <c r="S11" s="46"/>
    </row>
    <row r="12" spans="1:19" ht="14.25" customHeight="1" x14ac:dyDescent="0.2">
      <c r="A12" s="4" t="s">
        <v>3</v>
      </c>
      <c r="B12" s="5" t="s">
        <v>107</v>
      </c>
      <c r="C12" s="6"/>
      <c r="D12" s="9"/>
      <c r="E12" s="10"/>
      <c r="F12" s="6"/>
      <c r="G12" s="6"/>
      <c r="H12" s="6"/>
      <c r="I12" s="7"/>
      <c r="J12" s="8" t="s">
        <v>21</v>
      </c>
      <c r="K12" s="7" t="s">
        <v>22</v>
      </c>
      <c r="N12" s="51"/>
      <c r="O12" s="46"/>
      <c r="P12" s="47"/>
      <c r="Q12" s="54"/>
      <c r="R12" s="46"/>
      <c r="S12" s="46"/>
    </row>
    <row r="13" spans="1:19" ht="14.25" customHeight="1"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42" t="s">
        <v>109</v>
      </c>
      <c r="C14" s="543"/>
      <c r="D14" s="543"/>
      <c r="E14" s="543"/>
      <c r="F14" s="543"/>
      <c r="G14" s="543"/>
      <c r="H14" s="543"/>
      <c r="I14" s="7"/>
      <c r="J14" s="8" t="s">
        <v>21</v>
      </c>
      <c r="K14" s="7" t="s">
        <v>22</v>
      </c>
      <c r="N14" s="51"/>
      <c r="O14" s="46"/>
      <c r="P14" s="47"/>
      <c r="Q14" s="54"/>
      <c r="R14" s="46"/>
      <c r="S14" s="46"/>
    </row>
    <row r="15" spans="1:19" ht="14.25" customHeight="1" x14ac:dyDescent="0.2">
      <c r="A15" s="4" t="s">
        <v>16</v>
      </c>
      <c r="B15" s="542" t="s">
        <v>110</v>
      </c>
      <c r="C15" s="543"/>
      <c r="D15" s="543"/>
      <c r="E15" s="543"/>
      <c r="F15" s="543"/>
      <c r="G15" s="543"/>
      <c r="H15" s="543"/>
      <c r="I15" s="7"/>
      <c r="J15" s="8" t="s">
        <v>21</v>
      </c>
      <c r="K15" s="7" t="s">
        <v>22</v>
      </c>
      <c r="N15" s="51"/>
      <c r="O15" s="46"/>
      <c r="P15" s="47"/>
      <c r="Q15" s="54"/>
      <c r="R15" s="46"/>
      <c r="S15" s="46"/>
    </row>
    <row r="16" spans="1:19" ht="14.25" customHeight="1" x14ac:dyDescent="0.2">
      <c r="A16" s="85" t="s">
        <v>17</v>
      </c>
      <c r="B16" s="542" t="s">
        <v>111</v>
      </c>
      <c r="C16" s="543"/>
      <c r="D16" s="543"/>
      <c r="E16" s="543"/>
      <c r="F16" s="543"/>
      <c r="G16" s="543"/>
      <c r="H16" s="543"/>
      <c r="I16" s="7"/>
      <c r="J16" s="8" t="s">
        <v>21</v>
      </c>
      <c r="K16" s="7" t="s">
        <v>22</v>
      </c>
      <c r="N16" s="51"/>
      <c r="O16" s="46"/>
      <c r="P16" s="47"/>
      <c r="Q16" s="54"/>
      <c r="R16" s="46"/>
      <c r="S16" s="46"/>
    </row>
    <row r="17" spans="1:19" ht="14.25" customHeight="1" x14ac:dyDescent="0.2">
      <c r="A17" s="85" t="s">
        <v>18</v>
      </c>
      <c r="B17" s="542" t="s">
        <v>112</v>
      </c>
      <c r="C17" s="543"/>
      <c r="D17" s="543"/>
      <c r="E17" s="543"/>
      <c r="F17" s="543"/>
      <c r="G17" s="543"/>
      <c r="H17" s="543"/>
      <c r="I17" s="7"/>
      <c r="J17" s="8" t="s">
        <v>21</v>
      </c>
      <c r="K17" s="7" t="s">
        <v>22</v>
      </c>
      <c r="N17" s="51"/>
      <c r="O17" s="46"/>
      <c r="P17" s="47"/>
      <c r="Q17" s="54"/>
      <c r="R17" s="46"/>
      <c r="S17" s="46"/>
    </row>
    <row r="18" spans="1:19" x14ac:dyDescent="0.2">
      <c r="A18" s="11" t="s">
        <v>19</v>
      </c>
      <c r="B18" s="544" t="s">
        <v>113</v>
      </c>
      <c r="C18" s="545"/>
      <c r="D18" s="545"/>
      <c r="E18" s="545"/>
      <c r="F18" s="545"/>
      <c r="G18" s="545"/>
      <c r="H18" s="545"/>
      <c r="I18" s="44"/>
      <c r="J18" s="8" t="s">
        <v>21</v>
      </c>
      <c r="K18" s="7" t="s">
        <v>22</v>
      </c>
      <c r="N18" s="51"/>
      <c r="O18" s="46"/>
      <c r="P18" s="47"/>
      <c r="Q18" s="54"/>
      <c r="R18" s="46"/>
      <c r="S18" s="46"/>
    </row>
    <row r="19" spans="1:19" x14ac:dyDescent="0.2">
      <c r="A19" s="14" t="s">
        <v>114</v>
      </c>
      <c r="B19" s="15" t="s">
        <v>115</v>
      </c>
      <c r="C19" s="16"/>
      <c r="D19" s="17"/>
      <c r="E19" s="17"/>
      <c r="F19" s="538"/>
      <c r="G19" s="538"/>
      <c r="H19" s="539"/>
      <c r="I19" s="18" t="s">
        <v>23</v>
      </c>
      <c r="J19" s="8" t="s">
        <v>21</v>
      </c>
      <c r="K19" s="7" t="s">
        <v>22</v>
      </c>
      <c r="N19" s="51"/>
      <c r="O19" s="46"/>
      <c r="P19" s="47"/>
      <c r="Q19" s="54"/>
      <c r="R19" s="46"/>
      <c r="S19" s="46"/>
    </row>
    <row r="20" spans="1:19" x14ac:dyDescent="0.2">
      <c r="A20" s="14" t="s">
        <v>116</v>
      </c>
      <c r="B20" s="15" t="s">
        <v>117</v>
      </c>
      <c r="C20" s="16"/>
      <c r="D20" s="17"/>
      <c r="E20" s="17"/>
      <c r="F20" s="538"/>
      <c r="G20" s="538"/>
      <c r="H20" s="539"/>
      <c r="I20" s="18" t="s">
        <v>23</v>
      </c>
      <c r="J20" s="8" t="s">
        <v>21</v>
      </c>
      <c r="K20" s="7" t="s">
        <v>22</v>
      </c>
      <c r="N20" s="51"/>
      <c r="O20" s="46"/>
      <c r="P20" s="47"/>
      <c r="Q20" s="54"/>
      <c r="R20" s="46"/>
      <c r="S20" s="46"/>
    </row>
    <row r="21" spans="1:19" ht="14.25" customHeight="1" x14ac:dyDescent="0.2">
      <c r="A21" s="20" t="s">
        <v>118</v>
      </c>
      <c r="B21" s="21" t="s">
        <v>117</v>
      </c>
      <c r="C21" s="22"/>
      <c r="D21" s="23"/>
      <c r="E21" s="23"/>
      <c r="F21" s="540"/>
      <c r="G21" s="540"/>
      <c r="H21" s="541"/>
      <c r="I21" s="24" t="s">
        <v>23</v>
      </c>
      <c r="J21" s="8" t="s">
        <v>21</v>
      </c>
      <c r="K21" s="7" t="s">
        <v>22</v>
      </c>
      <c r="N21" s="51"/>
      <c r="O21" s="46"/>
      <c r="P21" s="47"/>
      <c r="Q21" s="54"/>
      <c r="R21" s="46"/>
      <c r="S21" s="46"/>
    </row>
    <row r="22" spans="1:19" ht="14.25" customHeight="1" x14ac:dyDescent="0.2">
      <c r="A22" s="11" t="s">
        <v>20</v>
      </c>
      <c r="B22" s="95" t="s">
        <v>119</v>
      </c>
      <c r="C22" s="96"/>
      <c r="D22" s="97"/>
      <c r="E22" s="98"/>
      <c r="F22" s="96"/>
      <c r="G22" s="96"/>
      <c r="H22" s="96"/>
      <c r="I22" s="44"/>
      <c r="J22" s="8" t="s">
        <v>21</v>
      </c>
      <c r="K22" s="7" t="s">
        <v>22</v>
      </c>
      <c r="N22" s="51"/>
      <c r="O22" s="46"/>
      <c r="P22" s="47"/>
      <c r="Q22" s="54"/>
      <c r="R22" s="46"/>
      <c r="S22" s="46"/>
    </row>
    <row r="23" spans="1:19" x14ac:dyDescent="0.2">
      <c r="A23" s="14" t="s">
        <v>120</v>
      </c>
      <c r="B23" s="15" t="s">
        <v>122</v>
      </c>
      <c r="C23" s="16"/>
      <c r="D23" s="17"/>
      <c r="E23" s="17"/>
      <c r="F23" s="538"/>
      <c r="G23" s="538"/>
      <c r="H23" s="539"/>
      <c r="I23" s="18" t="s">
        <v>23</v>
      </c>
      <c r="J23" s="8" t="s">
        <v>21</v>
      </c>
      <c r="K23" s="7" t="s">
        <v>22</v>
      </c>
      <c r="N23" s="51"/>
      <c r="O23" s="46"/>
      <c r="P23" s="47"/>
      <c r="Q23" s="54"/>
      <c r="R23" s="46"/>
      <c r="S23" s="46"/>
    </row>
    <row r="24" spans="1:19" x14ac:dyDescent="0.2">
      <c r="A24" s="20" t="s">
        <v>121</v>
      </c>
      <c r="B24" s="21" t="s">
        <v>122</v>
      </c>
      <c r="C24" s="22"/>
      <c r="D24" s="23"/>
      <c r="E24" s="23"/>
      <c r="F24" s="99"/>
      <c r="G24" s="99"/>
      <c r="H24" s="100"/>
      <c r="I24" s="24" t="s">
        <v>23</v>
      </c>
      <c r="J24" s="8" t="s">
        <v>21</v>
      </c>
      <c r="K24" s="7" t="s">
        <v>22</v>
      </c>
      <c r="N24" s="51"/>
      <c r="O24" s="46"/>
      <c r="P24" s="47"/>
      <c r="Q24" s="54"/>
      <c r="R24" s="46"/>
      <c r="S24" s="46"/>
    </row>
    <row r="25" spans="1:19" x14ac:dyDescent="0.2">
      <c r="A25" s="85" t="s">
        <v>81</v>
      </c>
      <c r="B25" s="542" t="s">
        <v>123</v>
      </c>
      <c r="C25" s="543"/>
      <c r="D25" s="543"/>
      <c r="E25" s="543"/>
      <c r="F25" s="543"/>
      <c r="G25" s="543"/>
      <c r="H25" s="543"/>
      <c r="I25" s="7"/>
      <c r="J25" s="8" t="s">
        <v>21</v>
      </c>
      <c r="K25" s="7" t="s">
        <v>22</v>
      </c>
      <c r="N25" s="51"/>
      <c r="O25" s="46"/>
      <c r="P25" s="47"/>
      <c r="Q25" s="54"/>
      <c r="R25" s="46"/>
      <c r="S25" s="46"/>
    </row>
    <row r="26" spans="1:19" ht="7.5" customHeight="1" x14ac:dyDescent="0.2">
      <c r="A26" s="82"/>
      <c r="B26" s="83"/>
      <c r="C26" s="83"/>
      <c r="D26" s="84"/>
      <c r="E26" s="84"/>
      <c r="F26" s="84"/>
      <c r="G26" s="84"/>
      <c r="H26" s="84"/>
      <c r="I26" s="84"/>
      <c r="J26" s="84"/>
      <c r="K26" s="84"/>
      <c r="N26" s="45"/>
      <c r="O26" s="526"/>
      <c r="P26" s="526"/>
      <c r="Q26" s="526"/>
      <c r="R26" s="526"/>
      <c r="S26" s="526"/>
    </row>
    <row r="27" spans="1:19" ht="14.1" customHeight="1" x14ac:dyDescent="0.2">
      <c r="A27" s="3">
        <v>2</v>
      </c>
      <c r="B27" s="551" t="s">
        <v>86</v>
      </c>
      <c r="C27" s="552"/>
      <c r="D27" s="552"/>
      <c r="E27" s="552"/>
      <c r="F27" s="552"/>
      <c r="G27" s="68"/>
      <c r="H27" s="26"/>
      <c r="I27" s="26"/>
      <c r="J27" s="26"/>
      <c r="K27" s="26"/>
      <c r="N27" s="51"/>
      <c r="O27" s="526"/>
      <c r="P27" s="526"/>
      <c r="Q27" s="526"/>
      <c r="R27" s="526"/>
      <c r="S27" s="526"/>
    </row>
    <row r="28" spans="1:19" ht="13.5" customHeight="1" x14ac:dyDescent="0.2">
      <c r="A28" s="85" t="s">
        <v>4</v>
      </c>
      <c r="B28" s="553" t="s">
        <v>125</v>
      </c>
      <c r="C28" s="553"/>
      <c r="D28" s="553"/>
      <c r="E28" s="553"/>
      <c r="F28" s="553"/>
      <c r="G28" s="553"/>
      <c r="H28" s="553"/>
      <c r="I28" s="553"/>
      <c r="J28" s="8" t="s">
        <v>21</v>
      </c>
      <c r="K28" s="27" t="s">
        <v>22</v>
      </c>
      <c r="N28" s="45"/>
      <c r="O28" s="46"/>
      <c r="P28" s="47"/>
      <c r="Q28" s="555"/>
      <c r="R28" s="555"/>
      <c r="S28" s="555"/>
    </row>
    <row r="29" spans="1:19" ht="13.5" customHeight="1" x14ac:dyDescent="0.2">
      <c r="A29" s="4" t="s">
        <v>5</v>
      </c>
      <c r="B29" s="553" t="s">
        <v>73</v>
      </c>
      <c r="C29" s="553"/>
      <c r="D29" s="553"/>
      <c r="E29" s="553"/>
      <c r="F29" s="553"/>
      <c r="G29" s="553"/>
      <c r="H29" s="553"/>
      <c r="I29" s="553"/>
      <c r="J29" s="8" t="s">
        <v>21</v>
      </c>
      <c r="K29" s="27" t="s">
        <v>22</v>
      </c>
      <c r="N29" s="45"/>
      <c r="O29" s="46"/>
      <c r="P29" s="47"/>
      <c r="Q29" s="63"/>
      <c r="R29" s="63"/>
      <c r="S29" s="63"/>
    </row>
    <row r="30" spans="1:19" ht="13.5" customHeight="1" x14ac:dyDescent="0.2">
      <c r="A30" s="4" t="s">
        <v>6</v>
      </c>
      <c r="B30" s="553" t="s">
        <v>126</v>
      </c>
      <c r="C30" s="553"/>
      <c r="D30" s="553"/>
      <c r="E30" s="553"/>
      <c r="F30" s="553"/>
      <c r="G30" s="553"/>
      <c r="H30" s="553"/>
      <c r="I30" s="553"/>
      <c r="J30" s="8" t="s">
        <v>21</v>
      </c>
      <c r="K30" s="27" t="s">
        <v>22</v>
      </c>
      <c r="N30" s="45"/>
      <c r="O30" s="46"/>
      <c r="P30" s="47"/>
      <c r="Q30" s="63"/>
      <c r="R30" s="63"/>
      <c r="S30" s="63"/>
    </row>
    <row r="31" spans="1:19" ht="13.5" customHeight="1" x14ac:dyDescent="0.2">
      <c r="A31" s="85" t="s">
        <v>8</v>
      </c>
      <c r="B31" s="553" t="s">
        <v>127</v>
      </c>
      <c r="C31" s="553"/>
      <c r="D31" s="553"/>
      <c r="E31" s="553"/>
      <c r="F31" s="553"/>
      <c r="G31" s="553"/>
      <c r="H31" s="553"/>
      <c r="I31" s="553"/>
      <c r="J31" s="8" t="s">
        <v>21</v>
      </c>
      <c r="K31" s="27" t="s">
        <v>22</v>
      </c>
      <c r="N31" s="45"/>
      <c r="O31" s="46"/>
      <c r="P31" s="47"/>
      <c r="Q31" s="63"/>
      <c r="R31" s="63"/>
      <c r="S31" s="63"/>
    </row>
    <row r="32" spans="1:19" ht="13.5" customHeight="1" x14ac:dyDescent="0.2">
      <c r="A32" s="4" t="s">
        <v>24</v>
      </c>
      <c r="B32" s="561" t="s">
        <v>162</v>
      </c>
      <c r="C32" s="561"/>
      <c r="D32" s="561"/>
      <c r="E32" s="561"/>
      <c r="F32" s="561"/>
      <c r="G32" s="561"/>
      <c r="H32" s="561"/>
      <c r="I32" s="561"/>
      <c r="J32" s="8" t="s">
        <v>21</v>
      </c>
      <c r="K32" s="27" t="s">
        <v>22</v>
      </c>
      <c r="N32" s="45"/>
      <c r="O32" s="46"/>
      <c r="P32" s="47"/>
      <c r="Q32" s="63"/>
      <c r="R32" s="63"/>
      <c r="S32" s="63"/>
    </row>
    <row r="33" spans="1:19" ht="13.5" customHeight="1" x14ac:dyDescent="0.2">
      <c r="A33" s="4" t="s">
        <v>25</v>
      </c>
      <c r="B33" s="561" t="s">
        <v>163</v>
      </c>
      <c r="C33" s="561"/>
      <c r="D33" s="561"/>
      <c r="E33" s="561"/>
      <c r="F33" s="561"/>
      <c r="G33" s="561"/>
      <c r="H33" s="561"/>
      <c r="I33" s="561"/>
      <c r="J33" s="8" t="s">
        <v>21</v>
      </c>
      <c r="K33" s="27" t="s">
        <v>22</v>
      </c>
      <c r="N33" s="45"/>
      <c r="O33" s="46"/>
      <c r="P33" s="47"/>
      <c r="Q33" s="122"/>
      <c r="R33" s="122"/>
      <c r="S33" s="122"/>
    </row>
    <row r="34" spans="1:19" ht="13.5" customHeight="1" x14ac:dyDescent="0.2">
      <c r="A34" s="85" t="s">
        <v>87</v>
      </c>
      <c r="B34" s="561" t="s">
        <v>128</v>
      </c>
      <c r="C34" s="561"/>
      <c r="D34" s="561"/>
      <c r="E34" s="561"/>
      <c r="F34" s="561"/>
      <c r="G34" s="561"/>
      <c r="H34" s="561"/>
      <c r="I34" s="561"/>
      <c r="J34" s="8" t="s">
        <v>21</v>
      </c>
      <c r="K34" s="27" t="s">
        <v>22</v>
      </c>
      <c r="N34" s="45"/>
      <c r="O34" s="46"/>
      <c r="P34" s="47"/>
      <c r="Q34" s="63"/>
      <c r="R34" s="63"/>
      <c r="S34" s="63"/>
    </row>
    <row r="35" spans="1:19" ht="13.5" customHeight="1" x14ac:dyDescent="0.2">
      <c r="A35" s="4" t="s">
        <v>151</v>
      </c>
      <c r="B35" s="561" t="s">
        <v>74</v>
      </c>
      <c r="C35" s="561"/>
      <c r="D35" s="561"/>
      <c r="E35" s="561"/>
      <c r="F35" s="561"/>
      <c r="G35" s="561"/>
      <c r="H35" s="561"/>
      <c r="I35" s="561"/>
      <c r="J35" s="8" t="s">
        <v>21</v>
      </c>
      <c r="K35" s="27" t="s">
        <v>22</v>
      </c>
      <c r="N35" s="45"/>
      <c r="O35" s="46"/>
      <c r="P35" s="47"/>
      <c r="Q35" s="63"/>
      <c r="R35" s="63"/>
      <c r="S35" s="63"/>
    </row>
    <row r="36" spans="1:19" ht="13.5" customHeight="1" x14ac:dyDescent="0.2">
      <c r="A36" s="4" t="s">
        <v>164</v>
      </c>
      <c r="B36" s="553" t="s">
        <v>26</v>
      </c>
      <c r="C36" s="553"/>
      <c r="D36" s="553"/>
      <c r="E36" s="553"/>
      <c r="F36" s="553"/>
      <c r="G36" s="553"/>
      <c r="H36" s="553"/>
      <c r="I36" s="553"/>
      <c r="J36" s="8" t="s">
        <v>21</v>
      </c>
      <c r="K36" s="27" t="s">
        <v>22</v>
      </c>
      <c r="N36" s="45"/>
      <c r="O36" s="46"/>
      <c r="P36" s="47"/>
      <c r="Q36" s="63"/>
      <c r="R36" s="63"/>
      <c r="S36" s="63"/>
    </row>
    <row r="37" spans="1:19" ht="7.5" customHeight="1" x14ac:dyDescent="0.2">
      <c r="A37" s="107"/>
      <c r="B37" s="108"/>
      <c r="C37" s="108"/>
      <c r="D37" s="108"/>
      <c r="E37" s="108"/>
      <c r="F37" s="108"/>
      <c r="G37" s="108"/>
      <c r="H37" s="108"/>
      <c r="I37" s="108"/>
      <c r="J37" s="30"/>
      <c r="K37" s="30"/>
      <c r="N37" s="45"/>
      <c r="O37" s="46"/>
      <c r="P37" s="47"/>
      <c r="Q37" s="63"/>
      <c r="R37" s="63"/>
      <c r="S37" s="63"/>
    </row>
    <row r="38" spans="1:19" ht="14.1" customHeight="1" x14ac:dyDescent="0.2">
      <c r="A38" s="3" t="s">
        <v>32</v>
      </c>
      <c r="B38" s="551" t="s">
        <v>27</v>
      </c>
      <c r="C38" s="552"/>
      <c r="D38" s="552"/>
      <c r="E38" s="552"/>
      <c r="F38" s="552"/>
      <c r="G38" s="68"/>
      <c r="H38" s="26"/>
      <c r="I38" s="26"/>
      <c r="J38" s="26"/>
      <c r="K38" s="26"/>
      <c r="N38" s="51"/>
      <c r="O38" s="526"/>
      <c r="P38" s="526"/>
      <c r="Q38" s="526"/>
      <c r="R38" s="526"/>
      <c r="S38" s="526"/>
    </row>
    <row r="39" spans="1:19" ht="25.5" customHeight="1" x14ac:dyDescent="0.2">
      <c r="A39" s="85" t="s">
        <v>29</v>
      </c>
      <c r="B39" s="634" t="s">
        <v>233</v>
      </c>
      <c r="C39" s="634"/>
      <c r="D39" s="634"/>
      <c r="E39" s="634"/>
      <c r="F39" s="634"/>
      <c r="G39" s="634"/>
      <c r="H39" s="634"/>
      <c r="I39" s="634"/>
      <c r="J39" s="8" t="s">
        <v>21</v>
      </c>
      <c r="K39" s="27" t="s">
        <v>22</v>
      </c>
      <c r="N39" s="45"/>
      <c r="O39" s="46"/>
      <c r="P39" s="47"/>
      <c r="Q39" s="555"/>
      <c r="R39" s="555"/>
      <c r="S39" s="555"/>
    </row>
    <row r="40" spans="1:19" ht="25.5" customHeight="1" x14ac:dyDescent="0.2">
      <c r="A40" s="85" t="s">
        <v>30</v>
      </c>
      <c r="B40" s="634" t="s">
        <v>92</v>
      </c>
      <c r="C40" s="634"/>
      <c r="D40" s="634"/>
      <c r="E40" s="634"/>
      <c r="F40" s="634"/>
      <c r="G40" s="634"/>
      <c r="H40" s="634"/>
      <c r="I40" s="634"/>
      <c r="J40" s="8" t="s">
        <v>21</v>
      </c>
      <c r="K40" s="27" t="s">
        <v>22</v>
      </c>
      <c r="N40" s="45"/>
      <c r="O40" s="46"/>
      <c r="P40" s="47"/>
      <c r="Q40" s="555"/>
      <c r="R40" s="555"/>
      <c r="S40" s="555"/>
    </row>
    <row r="41" spans="1:19" ht="20.100000000000001" customHeight="1" x14ac:dyDescent="0.2">
      <c r="A41" s="85" t="s">
        <v>31</v>
      </c>
      <c r="B41" s="634" t="s">
        <v>181</v>
      </c>
      <c r="C41" s="634"/>
      <c r="D41" s="634"/>
      <c r="E41" s="634"/>
      <c r="F41" s="634"/>
      <c r="G41" s="634"/>
      <c r="H41" s="634"/>
      <c r="I41" s="634"/>
      <c r="J41" s="8" t="s">
        <v>21</v>
      </c>
      <c r="K41" s="27" t="s">
        <v>22</v>
      </c>
      <c r="N41" s="45"/>
      <c r="O41" s="46"/>
      <c r="P41" s="47"/>
      <c r="Q41" s="555"/>
      <c r="R41" s="555"/>
      <c r="S41" s="555"/>
    </row>
    <row r="42" spans="1:19" ht="20.100000000000001" customHeight="1" x14ac:dyDescent="0.2">
      <c r="A42" s="85" t="s">
        <v>55</v>
      </c>
      <c r="B42" s="634" t="s">
        <v>182</v>
      </c>
      <c r="C42" s="634"/>
      <c r="D42" s="634"/>
      <c r="E42" s="634"/>
      <c r="F42" s="634"/>
      <c r="G42" s="634"/>
      <c r="H42" s="634"/>
      <c r="I42" s="634"/>
      <c r="J42" s="8" t="s">
        <v>21</v>
      </c>
      <c r="K42" s="27" t="s">
        <v>22</v>
      </c>
      <c r="N42" s="45"/>
      <c r="O42" s="46"/>
      <c r="P42" s="47"/>
      <c r="Q42" s="555"/>
      <c r="R42" s="555"/>
      <c r="S42" s="555"/>
    </row>
    <row r="43" spans="1:19" ht="7.5" customHeight="1" x14ac:dyDescent="0.2">
      <c r="A43" s="28"/>
      <c r="B43" s="29"/>
      <c r="C43" s="29"/>
      <c r="D43" s="30"/>
      <c r="E43" s="30"/>
      <c r="F43" s="30"/>
      <c r="G43" s="30"/>
      <c r="H43" s="30"/>
      <c r="I43" s="30"/>
      <c r="J43" s="30"/>
      <c r="K43" s="39"/>
      <c r="N43" s="45"/>
      <c r="O43" s="46"/>
      <c r="P43" s="47"/>
      <c r="Q43" s="63"/>
      <c r="R43" s="63"/>
      <c r="S43" s="63"/>
    </row>
    <row r="44" spans="1:19" ht="18" customHeight="1" x14ac:dyDescent="0.2">
      <c r="A44" s="86"/>
      <c r="B44" s="548" t="s">
        <v>33</v>
      </c>
      <c r="C44" s="548"/>
      <c r="D44" s="548"/>
      <c r="E44" s="548"/>
      <c r="F44" s="548"/>
      <c r="G44" s="87"/>
      <c r="H44" s="88"/>
      <c r="I44" s="88"/>
      <c r="J44" s="89" t="s">
        <v>54</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55"/>
      <c r="R45" s="555"/>
      <c r="S45" s="555"/>
    </row>
    <row r="46" spans="1:19" x14ac:dyDescent="0.2">
      <c r="A46" s="147"/>
      <c r="B46" s="148" t="s">
        <v>176</v>
      </c>
      <c r="C46" s="149"/>
      <c r="D46" s="150"/>
      <c r="E46" s="150"/>
      <c r="F46" s="150"/>
      <c r="G46" s="150"/>
      <c r="H46" s="150"/>
      <c r="I46" s="150"/>
      <c r="J46" s="150"/>
      <c r="K46" s="150"/>
      <c r="L46" s="123"/>
      <c r="N46" s="45"/>
      <c r="O46" s="46"/>
      <c r="P46" s="47"/>
      <c r="Q46" s="129"/>
      <c r="R46" s="129"/>
      <c r="S46" s="129"/>
    </row>
    <row r="47" spans="1:19" ht="14.1" customHeight="1" x14ac:dyDescent="0.2">
      <c r="A47" s="38" t="s">
        <v>34</v>
      </c>
      <c r="B47" s="583" t="s">
        <v>35</v>
      </c>
      <c r="C47" s="584"/>
      <c r="D47" s="584"/>
      <c r="E47" s="584"/>
      <c r="F47" s="584"/>
      <c r="G47" s="70"/>
      <c r="H47" s="37"/>
      <c r="I47" s="37"/>
      <c r="J47" s="37"/>
      <c r="K47" s="37"/>
      <c r="N47" s="51"/>
      <c r="O47" s="526"/>
      <c r="P47" s="526"/>
      <c r="Q47" s="526"/>
      <c r="R47" s="526"/>
      <c r="S47" s="526"/>
    </row>
    <row r="48" spans="1:19" x14ac:dyDescent="0.2">
      <c r="A48" s="618" t="s">
        <v>36</v>
      </c>
      <c r="B48" s="574" t="s">
        <v>93</v>
      </c>
      <c r="C48" s="575"/>
      <c r="D48" s="575"/>
      <c r="E48" s="575"/>
      <c r="F48" s="576" t="s">
        <v>37</v>
      </c>
      <c r="G48" s="577"/>
      <c r="H48" s="579" t="s">
        <v>38</v>
      </c>
      <c r="I48" s="579" t="s">
        <v>39</v>
      </c>
      <c r="J48" s="579" t="s">
        <v>40</v>
      </c>
      <c r="K48" s="572" t="s">
        <v>41</v>
      </c>
      <c r="N48" s="51"/>
      <c r="O48" s="67"/>
      <c r="P48" s="67"/>
      <c r="Q48" s="67"/>
      <c r="R48" s="67"/>
      <c r="S48" s="67"/>
    </row>
    <row r="49" spans="1:19" x14ac:dyDescent="0.2">
      <c r="A49" s="619"/>
      <c r="B49" s="581" t="s">
        <v>94</v>
      </c>
      <c r="C49" s="582"/>
      <c r="D49" s="582"/>
      <c r="E49" s="582"/>
      <c r="F49" s="578"/>
      <c r="G49" s="578"/>
      <c r="H49" s="580"/>
      <c r="I49" s="580"/>
      <c r="J49" s="580"/>
      <c r="K49" s="573"/>
      <c r="N49" s="51"/>
      <c r="O49" s="67"/>
      <c r="P49" s="67"/>
      <c r="Q49" s="67"/>
      <c r="R49" s="67"/>
      <c r="S49" s="67"/>
    </row>
    <row r="50" spans="1:19" ht="13.5" customHeight="1" x14ac:dyDescent="0.2">
      <c r="A50" s="33" t="s">
        <v>44</v>
      </c>
      <c r="B50" s="31" t="s">
        <v>42</v>
      </c>
      <c r="C50" s="52"/>
      <c r="D50" s="53"/>
      <c r="E50" s="53"/>
      <c r="F50" s="53"/>
      <c r="G50" s="53"/>
      <c r="H50" s="587" t="s">
        <v>56</v>
      </c>
      <c r="I50" s="564">
        <v>4</v>
      </c>
      <c r="J50" s="565">
        <v>3</v>
      </c>
      <c r="K50" s="566">
        <f>I50*J50</f>
        <v>12</v>
      </c>
      <c r="N50" s="51"/>
      <c r="O50" s="46"/>
      <c r="P50" s="47"/>
      <c r="Q50" s="54"/>
      <c r="R50" s="46"/>
      <c r="S50" s="46"/>
    </row>
    <row r="51" spans="1:19" ht="13.5" customHeight="1" x14ac:dyDescent="0.2">
      <c r="A51" s="55"/>
      <c r="B51" s="56" t="s">
        <v>43</v>
      </c>
      <c r="C51" s="56"/>
      <c r="D51" s="57"/>
      <c r="E51" s="567" t="s">
        <v>95</v>
      </c>
      <c r="F51" s="567"/>
      <c r="G51" s="567"/>
      <c r="H51" s="563"/>
      <c r="I51" s="564"/>
      <c r="J51" s="565"/>
      <c r="K51" s="566"/>
      <c r="N51" s="45"/>
      <c r="O51" s="46"/>
      <c r="P51" s="47"/>
      <c r="Q51" s="555"/>
      <c r="R51" s="555"/>
      <c r="S51" s="555"/>
    </row>
    <row r="52" spans="1:19" ht="13.5" customHeight="1" x14ac:dyDescent="0.2">
      <c r="A52" s="55"/>
      <c r="B52" s="56" t="s">
        <v>53</v>
      </c>
      <c r="C52" s="56"/>
      <c r="D52" s="57"/>
      <c r="E52" s="568" t="s">
        <v>37</v>
      </c>
      <c r="F52" s="568"/>
      <c r="G52" s="569"/>
      <c r="H52" s="563"/>
      <c r="I52" s="564"/>
      <c r="J52" s="565"/>
      <c r="K52" s="566"/>
      <c r="N52" s="45"/>
      <c r="O52" s="46"/>
      <c r="P52" s="47"/>
      <c r="Q52" s="555"/>
      <c r="R52" s="555"/>
      <c r="S52" s="555"/>
    </row>
    <row r="53" spans="1:19" ht="7.5" customHeight="1" x14ac:dyDescent="0.2">
      <c r="A53" s="55"/>
      <c r="B53" s="57"/>
      <c r="C53" s="57"/>
      <c r="D53" s="57"/>
      <c r="E53" s="57"/>
      <c r="F53" s="57"/>
      <c r="G53" s="57"/>
      <c r="H53" s="563"/>
      <c r="I53" s="564"/>
      <c r="J53" s="565"/>
      <c r="K53" s="566"/>
      <c r="N53" s="45"/>
      <c r="O53" s="46"/>
      <c r="P53" s="47"/>
      <c r="Q53" s="555"/>
      <c r="R53" s="555"/>
      <c r="S53" s="555"/>
    </row>
    <row r="54" spans="1:19" x14ac:dyDescent="0.2">
      <c r="A54" s="55"/>
      <c r="B54" s="642" t="s">
        <v>45</v>
      </c>
      <c r="C54" s="596" t="s">
        <v>62</v>
      </c>
      <c r="D54" s="596"/>
      <c r="E54" s="596"/>
      <c r="F54" s="596"/>
      <c r="G54" s="596"/>
      <c r="H54" s="563"/>
      <c r="I54" s="564"/>
      <c r="J54" s="565"/>
      <c r="K54" s="566"/>
      <c r="N54" s="45"/>
      <c r="O54" s="46"/>
      <c r="P54" s="47"/>
      <c r="Q54" s="555"/>
      <c r="R54" s="555"/>
      <c r="S54" s="555"/>
    </row>
    <row r="55" spans="1:19" ht="24" customHeight="1" x14ac:dyDescent="0.2">
      <c r="A55" s="55"/>
      <c r="B55" s="642"/>
      <c r="C55" s="570" t="s">
        <v>96</v>
      </c>
      <c r="D55" s="570"/>
      <c r="E55" s="570"/>
      <c r="F55" s="570"/>
      <c r="G55" s="570"/>
      <c r="H55" s="563"/>
      <c r="I55" s="564"/>
      <c r="J55" s="565"/>
      <c r="K55" s="566"/>
    </row>
    <row r="56" spans="1:19" ht="13.5" customHeight="1" x14ac:dyDescent="0.2">
      <c r="A56" s="55"/>
      <c r="B56" s="637" t="s">
        <v>46</v>
      </c>
      <c r="C56" s="596" t="s">
        <v>63</v>
      </c>
      <c r="D56" s="596"/>
      <c r="E56" s="596"/>
      <c r="F56" s="596"/>
      <c r="G56" s="596"/>
      <c r="H56" s="563"/>
      <c r="I56" s="564"/>
      <c r="J56" s="565"/>
      <c r="K56" s="566"/>
    </row>
    <row r="57" spans="1:19" ht="24" customHeight="1" x14ac:dyDescent="0.2">
      <c r="A57" s="58"/>
      <c r="B57" s="637"/>
      <c r="C57" s="570" t="s">
        <v>97</v>
      </c>
      <c r="D57" s="570"/>
      <c r="E57" s="570"/>
      <c r="F57" s="570"/>
      <c r="G57" s="571"/>
      <c r="H57" s="563"/>
      <c r="I57" s="564"/>
      <c r="J57" s="565"/>
      <c r="K57" s="566"/>
    </row>
    <row r="58" spans="1:19" x14ac:dyDescent="0.2">
      <c r="A58" s="55"/>
      <c r="B58" s="642" t="s">
        <v>51</v>
      </c>
      <c r="C58" s="596" t="s">
        <v>63</v>
      </c>
      <c r="D58" s="596"/>
      <c r="E58" s="596"/>
      <c r="F58" s="596"/>
      <c r="G58" s="596"/>
      <c r="H58" s="563"/>
      <c r="I58" s="564"/>
      <c r="J58" s="565"/>
      <c r="K58" s="566"/>
      <c r="N58" s="45"/>
      <c r="O58" s="46"/>
      <c r="P58" s="47"/>
      <c r="Q58" s="555"/>
      <c r="R58" s="555"/>
      <c r="S58" s="555"/>
    </row>
    <row r="59" spans="1:19" ht="24" customHeight="1" x14ac:dyDescent="0.2">
      <c r="A59" s="55"/>
      <c r="B59" s="642"/>
      <c r="C59" s="570" t="s">
        <v>98</v>
      </c>
      <c r="D59" s="570"/>
      <c r="E59" s="570"/>
      <c r="F59" s="570"/>
      <c r="G59" s="570"/>
      <c r="H59" s="563"/>
      <c r="I59" s="564"/>
      <c r="J59" s="565"/>
      <c r="K59" s="566"/>
    </row>
    <row r="60" spans="1:19" hidden="1" x14ac:dyDescent="0.2">
      <c r="A60" s="58"/>
      <c r="B60" s="57"/>
      <c r="C60" s="570"/>
      <c r="D60" s="570"/>
      <c r="E60" s="570"/>
      <c r="F60" s="570"/>
      <c r="G60" s="570"/>
      <c r="H60" s="91"/>
      <c r="I60" s="92"/>
      <c r="J60" s="93"/>
      <c r="K60" s="94"/>
    </row>
    <row r="61" spans="1:19" ht="13.5" customHeight="1" x14ac:dyDescent="0.2">
      <c r="A61" s="33" t="s">
        <v>47</v>
      </c>
      <c r="B61" s="40" t="s">
        <v>64</v>
      </c>
      <c r="C61" s="31"/>
      <c r="D61" s="32"/>
      <c r="E61" s="32"/>
      <c r="F61" s="32"/>
      <c r="G61" s="41"/>
      <c r="H61" s="587" t="s">
        <v>56</v>
      </c>
      <c r="I61" s="564">
        <v>4</v>
      </c>
      <c r="J61" s="565">
        <v>3</v>
      </c>
      <c r="K61" s="566">
        <f>I61*J61</f>
        <v>12</v>
      </c>
      <c r="N61" s="51"/>
      <c r="O61" s="46"/>
      <c r="P61" s="47"/>
      <c r="Q61" s="54"/>
      <c r="R61" s="46"/>
      <c r="S61" s="46"/>
    </row>
    <row r="62" spans="1:19" ht="13.5" customHeight="1" x14ac:dyDescent="0.2">
      <c r="A62" s="55"/>
      <c r="B62" s="56" t="s">
        <v>43</v>
      </c>
      <c r="C62" s="56"/>
      <c r="D62" s="57"/>
      <c r="E62" s="567" t="s">
        <v>65</v>
      </c>
      <c r="F62" s="567"/>
      <c r="G62" s="567"/>
      <c r="H62" s="563"/>
      <c r="I62" s="564"/>
      <c r="J62" s="565"/>
      <c r="K62" s="566"/>
      <c r="N62" s="45"/>
      <c r="O62" s="46"/>
      <c r="P62" s="47"/>
      <c r="Q62" s="555"/>
      <c r="R62" s="555"/>
      <c r="S62" s="555"/>
    </row>
    <row r="63" spans="1:19" ht="13.5" customHeight="1" x14ac:dyDescent="0.2">
      <c r="A63" s="55"/>
      <c r="B63" s="56" t="s">
        <v>53</v>
      </c>
      <c r="C63" s="56"/>
      <c r="D63" s="57"/>
      <c r="E63" s="568" t="s">
        <v>37</v>
      </c>
      <c r="F63" s="568"/>
      <c r="G63" s="569"/>
      <c r="H63" s="563"/>
      <c r="I63" s="564"/>
      <c r="J63" s="565"/>
      <c r="K63" s="566"/>
      <c r="N63" s="45"/>
      <c r="O63" s="46"/>
      <c r="P63" s="47"/>
      <c r="Q63" s="555"/>
      <c r="R63" s="555"/>
      <c r="S63" s="555"/>
    </row>
    <row r="64" spans="1:19" ht="7.5" customHeight="1" x14ac:dyDescent="0.2">
      <c r="A64" s="55"/>
      <c r="B64" s="57"/>
      <c r="C64" s="57"/>
      <c r="D64" s="57"/>
      <c r="E64" s="57"/>
      <c r="F64" s="57"/>
      <c r="G64" s="57"/>
      <c r="H64" s="563"/>
      <c r="I64" s="564"/>
      <c r="J64" s="565"/>
      <c r="K64" s="566"/>
      <c r="N64" s="45"/>
      <c r="O64" s="46"/>
      <c r="P64" s="47"/>
      <c r="Q64" s="555"/>
      <c r="R64" s="555"/>
      <c r="S64" s="555"/>
    </row>
    <row r="65" spans="1:19" ht="22.5" customHeight="1" x14ac:dyDescent="0.2">
      <c r="A65" s="55"/>
      <c r="B65" s="59" t="s">
        <v>45</v>
      </c>
      <c r="C65" s="570" t="s">
        <v>99</v>
      </c>
      <c r="D65" s="596"/>
      <c r="E65" s="596"/>
      <c r="F65" s="596"/>
      <c r="G65" s="596"/>
      <c r="H65" s="563"/>
      <c r="I65" s="564"/>
      <c r="J65" s="565"/>
      <c r="K65" s="566"/>
      <c r="N65" s="45"/>
      <c r="O65" s="46"/>
      <c r="P65" s="47"/>
      <c r="Q65" s="555"/>
      <c r="R65" s="555"/>
      <c r="S65" s="555"/>
    </row>
    <row r="66" spans="1:19" ht="13.5" customHeight="1" x14ac:dyDescent="0.2">
      <c r="A66" s="55"/>
      <c r="B66" s="66" t="s">
        <v>46</v>
      </c>
      <c r="C66" s="596" t="s">
        <v>75</v>
      </c>
      <c r="D66" s="596"/>
      <c r="E66" s="596"/>
      <c r="F66" s="596"/>
      <c r="G66" s="596"/>
      <c r="H66" s="563"/>
      <c r="I66" s="564"/>
      <c r="J66" s="565"/>
      <c r="K66" s="566"/>
    </row>
    <row r="67" spans="1:19" x14ac:dyDescent="0.2">
      <c r="A67" s="55"/>
      <c r="B67" s="59" t="s">
        <v>51</v>
      </c>
      <c r="C67" s="596" t="s">
        <v>66</v>
      </c>
      <c r="D67" s="596"/>
      <c r="E67" s="596"/>
      <c r="F67" s="596"/>
      <c r="G67" s="596"/>
      <c r="H67" s="563"/>
      <c r="I67" s="564"/>
      <c r="J67" s="565"/>
      <c r="K67" s="566"/>
      <c r="N67" s="45"/>
      <c r="O67" s="46"/>
      <c r="P67" s="47"/>
      <c r="Q67" s="555"/>
      <c r="R67" s="555"/>
      <c r="S67" s="555"/>
    </row>
    <row r="68" spans="1:19" x14ac:dyDescent="0.2">
      <c r="A68" s="33" t="s">
        <v>48</v>
      </c>
      <c r="B68" s="31" t="s">
        <v>52</v>
      </c>
      <c r="C68" s="31"/>
      <c r="D68" s="32"/>
      <c r="E68" s="32"/>
      <c r="F68" s="32"/>
      <c r="G68" s="32"/>
      <c r="H68" s="587" t="s">
        <v>78</v>
      </c>
      <c r="I68" s="589">
        <v>2</v>
      </c>
      <c r="J68" s="590">
        <v>5</v>
      </c>
      <c r="K68" s="591">
        <f>I68*J68</f>
        <v>10</v>
      </c>
    </row>
    <row r="69" spans="1:19" ht="14.25" customHeight="1" x14ac:dyDescent="0.2">
      <c r="A69" s="55"/>
      <c r="B69" s="56" t="s">
        <v>43</v>
      </c>
      <c r="C69" s="56"/>
      <c r="D69" s="57"/>
      <c r="E69" s="59"/>
      <c r="F69" s="594" t="s">
        <v>82</v>
      </c>
      <c r="G69" s="595"/>
      <c r="H69" s="563"/>
      <c r="I69" s="589"/>
      <c r="J69" s="590"/>
      <c r="K69" s="591"/>
    </row>
    <row r="70" spans="1:19" ht="13.5" customHeight="1" x14ac:dyDescent="0.2">
      <c r="A70" s="55"/>
      <c r="B70" s="56" t="s">
        <v>53</v>
      </c>
      <c r="C70" s="56"/>
      <c r="D70" s="57"/>
      <c r="E70" s="60"/>
      <c r="F70" s="568" t="s">
        <v>37</v>
      </c>
      <c r="G70" s="569"/>
      <c r="H70" s="563"/>
      <c r="I70" s="589"/>
      <c r="J70" s="590"/>
      <c r="K70" s="591"/>
      <c r="N70" s="45"/>
      <c r="O70" s="46"/>
      <c r="P70" s="47"/>
      <c r="Q70" s="555"/>
      <c r="R70" s="555"/>
      <c r="S70" s="555"/>
    </row>
    <row r="71" spans="1:19" ht="7.5" customHeight="1" x14ac:dyDescent="0.2">
      <c r="A71" s="58"/>
      <c r="B71" s="57"/>
      <c r="C71" s="57"/>
      <c r="D71" s="57"/>
      <c r="E71" s="57"/>
      <c r="F71" s="57"/>
      <c r="G71" s="57"/>
      <c r="H71" s="563"/>
      <c r="I71" s="589"/>
      <c r="J71" s="590"/>
      <c r="K71" s="591"/>
    </row>
    <row r="72" spans="1:19" ht="14.25" customHeight="1" x14ac:dyDescent="0.2">
      <c r="A72" s="58"/>
      <c r="B72" s="64" t="s">
        <v>76</v>
      </c>
      <c r="C72" s="641" t="s">
        <v>100</v>
      </c>
      <c r="D72" s="641"/>
      <c r="E72" s="641"/>
      <c r="F72" s="641"/>
      <c r="G72" s="641"/>
      <c r="H72" s="563"/>
      <c r="I72" s="589"/>
      <c r="J72" s="590"/>
      <c r="K72" s="591"/>
    </row>
    <row r="73" spans="1:19" ht="14.25" customHeight="1" x14ac:dyDescent="0.2">
      <c r="A73" s="58"/>
      <c r="B73" s="64" t="s">
        <v>50</v>
      </c>
      <c r="C73" s="641" t="s">
        <v>68</v>
      </c>
      <c r="D73" s="641"/>
      <c r="E73" s="641"/>
      <c r="F73" s="641"/>
      <c r="G73" s="641"/>
      <c r="H73" s="563"/>
      <c r="I73" s="589"/>
      <c r="J73" s="590"/>
      <c r="K73" s="591"/>
    </row>
    <row r="74" spans="1:19" ht="14.25" customHeight="1" x14ac:dyDescent="0.2">
      <c r="A74" s="58"/>
      <c r="B74" s="64" t="s">
        <v>45</v>
      </c>
      <c r="C74" s="641" t="s">
        <v>80</v>
      </c>
      <c r="D74" s="641"/>
      <c r="E74" s="641"/>
      <c r="F74" s="641"/>
      <c r="G74" s="641"/>
      <c r="H74" s="563"/>
      <c r="I74" s="589"/>
      <c r="J74" s="590"/>
      <c r="K74" s="591"/>
    </row>
    <row r="75" spans="1:19" ht="14.25" customHeight="1" x14ac:dyDescent="0.2">
      <c r="A75" s="58"/>
      <c r="B75" s="64" t="s">
        <v>46</v>
      </c>
      <c r="C75" s="641" t="s">
        <v>67</v>
      </c>
      <c r="D75" s="641"/>
      <c r="E75" s="641"/>
      <c r="F75" s="641"/>
      <c r="G75" s="641"/>
      <c r="H75" s="563"/>
      <c r="I75" s="589"/>
      <c r="J75" s="590"/>
      <c r="K75" s="591"/>
    </row>
    <row r="76" spans="1:19" ht="14.25" customHeight="1" x14ac:dyDescent="0.2">
      <c r="A76" s="34"/>
      <c r="B76" s="65" t="s">
        <v>51</v>
      </c>
      <c r="C76" s="628" t="s">
        <v>79</v>
      </c>
      <c r="D76" s="628"/>
      <c r="E76" s="628"/>
      <c r="F76" s="628"/>
      <c r="G76" s="628"/>
      <c r="H76" s="588"/>
      <c r="I76" s="589"/>
      <c r="J76" s="590"/>
      <c r="K76" s="591"/>
    </row>
    <row r="77" spans="1:19" ht="14.25" customHeight="1" x14ac:dyDescent="0.2">
      <c r="A77" s="33" t="s">
        <v>49</v>
      </c>
      <c r="B77" s="31" t="s">
        <v>101</v>
      </c>
      <c r="C77" s="31"/>
      <c r="D77" s="32"/>
      <c r="E77" s="32"/>
      <c r="F77" s="32"/>
      <c r="G77" s="32"/>
      <c r="H77" s="587" t="s">
        <v>78</v>
      </c>
      <c r="I77" s="589">
        <v>2</v>
      </c>
      <c r="J77" s="590">
        <v>5</v>
      </c>
      <c r="K77" s="591">
        <f>I77*J77</f>
        <v>10</v>
      </c>
    </row>
    <row r="78" spans="1:19" x14ac:dyDescent="0.2">
      <c r="A78" s="55"/>
      <c r="B78" s="592" t="s">
        <v>102</v>
      </c>
      <c r="C78" s="593"/>
      <c r="D78" s="593"/>
      <c r="E78" s="593"/>
      <c r="F78" s="567" t="s">
        <v>103</v>
      </c>
      <c r="G78" s="567"/>
      <c r="H78" s="563"/>
      <c r="I78" s="589"/>
      <c r="J78" s="590"/>
      <c r="K78" s="591"/>
    </row>
    <row r="79" spans="1:19" ht="13.5" customHeight="1" x14ac:dyDescent="0.2">
      <c r="A79" s="55"/>
      <c r="B79" s="56" t="s">
        <v>53</v>
      </c>
      <c r="C79" s="56"/>
      <c r="D79" s="57"/>
      <c r="F79" s="568" t="s">
        <v>37</v>
      </c>
      <c r="G79" s="568"/>
      <c r="H79" s="563"/>
      <c r="I79" s="589"/>
      <c r="J79" s="590"/>
      <c r="K79" s="591"/>
      <c r="N79" s="45"/>
      <c r="O79" s="46"/>
      <c r="P79" s="47"/>
      <c r="Q79" s="555"/>
      <c r="R79" s="555"/>
      <c r="S79" s="555"/>
    </row>
    <row r="80" spans="1:19" ht="7.5" customHeight="1" x14ac:dyDescent="0.2">
      <c r="A80" s="58"/>
      <c r="B80" s="57"/>
      <c r="C80" s="57"/>
      <c r="D80" s="57"/>
      <c r="E80" s="57"/>
      <c r="F80" s="57"/>
      <c r="G80" s="57"/>
      <c r="H80" s="563"/>
      <c r="I80" s="589"/>
      <c r="J80" s="590"/>
      <c r="K80" s="591"/>
    </row>
    <row r="81" spans="1:11" x14ac:dyDescent="0.2">
      <c r="A81" s="58"/>
      <c r="B81" s="59" t="s">
        <v>76</v>
      </c>
      <c r="C81" s="596" t="s">
        <v>104</v>
      </c>
      <c r="D81" s="596"/>
      <c r="E81" s="596"/>
      <c r="F81" s="596"/>
      <c r="G81" s="597"/>
      <c r="H81" s="563"/>
      <c r="I81" s="589"/>
      <c r="J81" s="590"/>
      <c r="K81" s="591"/>
    </row>
    <row r="82" spans="1:11" x14ac:dyDescent="0.2">
      <c r="A82" s="58"/>
      <c r="B82" s="64" t="s">
        <v>50</v>
      </c>
      <c r="C82" s="596" t="s">
        <v>85</v>
      </c>
      <c r="D82" s="596"/>
      <c r="E82" s="596"/>
      <c r="F82" s="596"/>
      <c r="G82" s="597"/>
      <c r="H82" s="563"/>
      <c r="I82" s="589"/>
      <c r="J82" s="590"/>
      <c r="K82" s="591"/>
    </row>
    <row r="83" spans="1:11" x14ac:dyDescent="0.2">
      <c r="A83" s="58"/>
      <c r="B83" s="64" t="s">
        <v>45</v>
      </c>
      <c r="C83" s="596" t="s">
        <v>84</v>
      </c>
      <c r="D83" s="596"/>
      <c r="E83" s="596"/>
      <c r="F83" s="596"/>
      <c r="G83" s="597"/>
      <c r="H83" s="563"/>
      <c r="I83" s="589"/>
      <c r="J83" s="590"/>
      <c r="K83" s="591"/>
    </row>
    <row r="84" spans="1:11" x14ac:dyDescent="0.2">
      <c r="A84" s="58"/>
      <c r="B84" s="64" t="s">
        <v>46</v>
      </c>
      <c r="C84" s="596" t="s">
        <v>83</v>
      </c>
      <c r="D84" s="596"/>
      <c r="E84" s="596"/>
      <c r="F84" s="596"/>
      <c r="G84" s="597"/>
      <c r="H84" s="563"/>
      <c r="I84" s="589"/>
      <c r="J84" s="590"/>
      <c r="K84" s="591"/>
    </row>
    <row r="85" spans="1:11" ht="15" thickBot="1" x14ac:dyDescent="0.25">
      <c r="A85" s="34"/>
      <c r="B85" s="65" t="s">
        <v>51</v>
      </c>
      <c r="C85" s="598" t="s">
        <v>77</v>
      </c>
      <c r="D85" s="598"/>
      <c r="E85" s="598"/>
      <c r="F85" s="598"/>
      <c r="G85" s="599"/>
      <c r="H85" s="588"/>
      <c r="I85" s="638"/>
      <c r="J85" s="639"/>
      <c r="K85" s="640"/>
    </row>
    <row r="86" spans="1:11" ht="15" customHeight="1" thickTop="1" x14ac:dyDescent="0.2">
      <c r="A86" s="616" t="s">
        <v>57</v>
      </c>
      <c r="B86" s="616"/>
      <c r="C86" s="616"/>
      <c r="D86" s="616"/>
      <c r="E86" s="616"/>
      <c r="F86" s="616"/>
      <c r="G86" s="616"/>
      <c r="H86" s="616"/>
      <c r="I86" s="616"/>
      <c r="J86" s="617"/>
      <c r="K86" s="35">
        <f>SUM(K50:K85)</f>
        <v>44</v>
      </c>
    </row>
  </sheetData>
  <mergeCells count="113">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 ref="Q79:S79"/>
    <mergeCell ref="C81:G81"/>
    <mergeCell ref="C82:G82"/>
    <mergeCell ref="C83:G83"/>
    <mergeCell ref="C84:G84"/>
    <mergeCell ref="C85:G85"/>
    <mergeCell ref="I77:I85"/>
    <mergeCell ref="J77:J85"/>
    <mergeCell ref="K77:K85"/>
    <mergeCell ref="B78:E78"/>
    <mergeCell ref="F78:G78"/>
    <mergeCell ref="F79:G79"/>
    <mergeCell ref="H77:H85"/>
    <mergeCell ref="K68:K76"/>
    <mergeCell ref="F69:G69"/>
    <mergeCell ref="F70:G70"/>
    <mergeCell ref="Q70:S70"/>
    <mergeCell ref="Q62:S62"/>
    <mergeCell ref="E63:G63"/>
    <mergeCell ref="Q63:S63"/>
    <mergeCell ref="Q64:S64"/>
    <mergeCell ref="C65:G65"/>
    <mergeCell ref="Q65:S65"/>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45:S45"/>
    <mergeCell ref="B47:F47"/>
    <mergeCell ref="O47:S47"/>
    <mergeCell ref="B41:I41"/>
    <mergeCell ref="Q41:S41"/>
    <mergeCell ref="B42:I42"/>
    <mergeCell ref="Q42:S42"/>
    <mergeCell ref="B35:I35"/>
    <mergeCell ref="B38:F38"/>
    <mergeCell ref="O38:S38"/>
    <mergeCell ref="B39:I39"/>
    <mergeCell ref="Q39:S39"/>
    <mergeCell ref="B36:I36"/>
    <mergeCell ref="Q28:S28"/>
    <mergeCell ref="B29:I29"/>
    <mergeCell ref="B30:I30"/>
    <mergeCell ref="B31:I31"/>
    <mergeCell ref="B32:I32"/>
    <mergeCell ref="O26:S26"/>
    <mergeCell ref="B27:F27"/>
    <mergeCell ref="O27:S27"/>
    <mergeCell ref="B40:I40"/>
    <mergeCell ref="Q40:S40"/>
    <mergeCell ref="B33:I33"/>
    <mergeCell ref="B34:I34"/>
    <mergeCell ref="F21:H21"/>
    <mergeCell ref="F20:H20"/>
    <mergeCell ref="A1:K1"/>
    <mergeCell ref="J3:K3"/>
    <mergeCell ref="A5:D5"/>
    <mergeCell ref="E5:H5"/>
    <mergeCell ref="A7:K7"/>
    <mergeCell ref="B8:D8"/>
    <mergeCell ref="B28:I28"/>
    <mergeCell ref="A3:C3"/>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2064" r:id="rId11" name="Check Box 7">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071" r:id="rId14"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083" r:id="rId21" name="Check Box 7">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2084" r:id="rId22" name="Check Box 10">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2094" r:id="rId26"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095" r:id="rId27"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108" r:id="rId34"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111" r:id="rId35" name="Check Box 7">
              <controlPr defaultSize="0" autoFill="0" autoLine="0" autoPict="0">
                <anchor moveWithCells="1">
                  <from>
                    <xdr:col>9</xdr:col>
                    <xdr:colOff>76200</xdr:colOff>
                    <xdr:row>10</xdr:row>
                    <xdr:rowOff>19050</xdr:rowOff>
                  </from>
                  <to>
                    <xdr:col>9</xdr:col>
                    <xdr:colOff>342900</xdr:colOff>
                    <xdr:row>11</xdr:row>
                    <xdr:rowOff>19050</xdr:rowOff>
                  </to>
                </anchor>
              </controlPr>
            </control>
          </mc:Choice>
        </mc:AlternateContent>
        <mc:AlternateContent xmlns:mc="http://schemas.openxmlformats.org/markup-compatibility/2006">
          <mc:Choice Requires="x14">
            <control shapeId="2112" r:id="rId36" name="Check Box 10">
              <controlPr defaultSize="0" autoFill="0" autoLine="0" autoPict="0">
                <anchor moveWithCells="1">
                  <from>
                    <xdr:col>10</xdr:col>
                    <xdr:colOff>76200</xdr:colOff>
                    <xdr:row>10</xdr:row>
                    <xdr:rowOff>19050</xdr:rowOff>
                  </from>
                  <to>
                    <xdr:col>10</xdr:col>
                    <xdr:colOff>342900</xdr:colOff>
                    <xdr:row>11</xdr:row>
                    <xdr:rowOff>19050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19050</xdr:rowOff>
                  </from>
                  <to>
                    <xdr:col>9</xdr:col>
                    <xdr:colOff>342900</xdr:colOff>
                    <xdr:row>12</xdr:row>
                    <xdr:rowOff>19050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19050</xdr:rowOff>
                  </from>
                  <to>
                    <xdr:col>10</xdr:col>
                    <xdr:colOff>342900</xdr:colOff>
                    <xdr:row>12</xdr:row>
                    <xdr:rowOff>19050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19050</xdr:rowOff>
                  </from>
                  <to>
                    <xdr:col>9</xdr:col>
                    <xdr:colOff>342900</xdr:colOff>
                    <xdr:row>13</xdr:row>
                    <xdr:rowOff>19050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19050</xdr:rowOff>
                  </from>
                  <to>
                    <xdr:col>10</xdr:col>
                    <xdr:colOff>342900</xdr:colOff>
                    <xdr:row>13</xdr:row>
                    <xdr:rowOff>19050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19050</xdr:rowOff>
                  </from>
                  <to>
                    <xdr:col>9</xdr:col>
                    <xdr:colOff>342900</xdr:colOff>
                    <xdr:row>10</xdr:row>
                    <xdr:rowOff>19050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19050</xdr:rowOff>
                  </from>
                  <to>
                    <xdr:col>10</xdr:col>
                    <xdr:colOff>342900</xdr:colOff>
                    <xdr:row>10</xdr:row>
                    <xdr:rowOff>19050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19050</xdr:rowOff>
                  </from>
                  <to>
                    <xdr:col>9</xdr:col>
                    <xdr:colOff>342900</xdr:colOff>
                    <xdr:row>14</xdr:row>
                    <xdr:rowOff>19050</xdr:rowOff>
                  </to>
                </anchor>
              </controlPr>
            </control>
          </mc:Choice>
        </mc:AlternateContent>
        <mc:AlternateContent xmlns:mc="http://schemas.openxmlformats.org/markup-compatibility/2006">
          <mc:Choice Requires="x14">
            <control shapeId="2122" r:id="rId44" name="Check Box 40">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123" r:id="rId45" name="Check Box 41">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36">
              <controlPr defaultSize="0" autoFill="0" autoLine="0" autoPict="0">
                <anchor moveWithCells="1">
                  <from>
                    <xdr:col>9</xdr:col>
                    <xdr:colOff>76200</xdr:colOff>
                    <xdr:row>14</xdr:row>
                    <xdr:rowOff>19050</xdr:rowOff>
                  </from>
                  <to>
                    <xdr:col>9</xdr:col>
                    <xdr:colOff>342900</xdr:colOff>
                    <xdr:row>15</xdr:row>
                    <xdr:rowOff>19050</xdr:rowOff>
                  </to>
                </anchor>
              </controlPr>
            </control>
          </mc:Choice>
        </mc:AlternateContent>
        <mc:AlternateContent xmlns:mc="http://schemas.openxmlformats.org/markup-compatibility/2006">
          <mc:Choice Requires="x14">
            <control shapeId="2136" r:id="rId52" name="Check Box 37">
              <controlPr defaultSize="0" autoFill="0" autoLine="0" autoPict="0">
                <anchor moveWithCells="1">
                  <from>
                    <xdr:col>10</xdr:col>
                    <xdr:colOff>76200</xdr:colOff>
                    <xdr:row>14</xdr:row>
                    <xdr:rowOff>19050</xdr:rowOff>
                  </from>
                  <to>
                    <xdr:col>10</xdr:col>
                    <xdr:colOff>342900</xdr:colOff>
                    <xdr:row>15</xdr:row>
                    <xdr:rowOff>19050</xdr:rowOff>
                  </to>
                </anchor>
              </controlPr>
            </control>
          </mc:Choice>
        </mc:AlternateContent>
        <mc:AlternateContent xmlns:mc="http://schemas.openxmlformats.org/markup-compatibility/2006">
          <mc:Choice Requires="x14">
            <control shapeId="2151" r:id="rId53" name="Check Box 7">
              <controlPr defaultSize="0" autoFill="0" autoLine="0" autoPict="0">
                <anchor moveWithCells="1">
                  <from>
                    <xdr:col>9</xdr:col>
                    <xdr:colOff>76200</xdr:colOff>
                    <xdr:row>27</xdr:row>
                    <xdr:rowOff>19050</xdr:rowOff>
                  </from>
                  <to>
                    <xdr:col>9</xdr:col>
                    <xdr:colOff>342900</xdr:colOff>
                    <xdr:row>28</xdr:row>
                    <xdr:rowOff>19050</xdr:rowOff>
                  </to>
                </anchor>
              </controlPr>
            </control>
          </mc:Choice>
        </mc:AlternateContent>
        <mc:AlternateContent xmlns:mc="http://schemas.openxmlformats.org/markup-compatibility/2006">
          <mc:Choice Requires="x14">
            <control shapeId="2152" r:id="rId54" name="Check Box 10">
              <controlPr defaultSize="0" autoFill="0" autoLine="0" autoPict="0">
                <anchor moveWithCells="1">
                  <from>
                    <xdr:col>10</xdr:col>
                    <xdr:colOff>76200</xdr:colOff>
                    <xdr:row>27</xdr:row>
                    <xdr:rowOff>19050</xdr:rowOff>
                  </from>
                  <to>
                    <xdr:col>10</xdr:col>
                    <xdr:colOff>342900</xdr:colOff>
                    <xdr:row>28</xdr:row>
                    <xdr:rowOff>19050</xdr:rowOff>
                  </to>
                </anchor>
              </controlPr>
            </control>
          </mc:Choice>
        </mc:AlternateContent>
        <mc:AlternateContent xmlns:mc="http://schemas.openxmlformats.org/markup-compatibility/2006">
          <mc:Choice Requires="x14">
            <control shapeId="2153" r:id="rId55" name="Check Box 6">
              <controlPr defaultSize="0" autoFill="0" autoLine="0" autoPict="0">
                <anchor moveWithCells="1">
                  <from>
                    <xdr:col>9</xdr:col>
                    <xdr:colOff>76200</xdr:colOff>
                    <xdr:row>30</xdr:row>
                    <xdr:rowOff>19050</xdr:rowOff>
                  </from>
                  <to>
                    <xdr:col>9</xdr:col>
                    <xdr:colOff>342900</xdr:colOff>
                    <xdr:row>31</xdr:row>
                    <xdr:rowOff>19050</xdr:rowOff>
                  </to>
                </anchor>
              </controlPr>
            </control>
          </mc:Choice>
        </mc:AlternateContent>
        <mc:AlternateContent xmlns:mc="http://schemas.openxmlformats.org/markup-compatibility/2006">
          <mc:Choice Requires="x14">
            <control shapeId="2154" r:id="rId56" name="Check Box 9">
              <controlPr defaultSize="0" autoFill="0" autoLine="0" autoPict="0">
                <anchor moveWithCells="1">
                  <from>
                    <xdr:col>10</xdr:col>
                    <xdr:colOff>76200</xdr:colOff>
                    <xdr:row>30</xdr:row>
                    <xdr:rowOff>19050</xdr:rowOff>
                  </from>
                  <to>
                    <xdr:col>10</xdr:col>
                    <xdr:colOff>342900</xdr:colOff>
                    <xdr:row>31</xdr:row>
                    <xdr:rowOff>19050</xdr:rowOff>
                  </to>
                </anchor>
              </controlPr>
            </control>
          </mc:Choice>
        </mc:AlternateContent>
        <mc:AlternateContent xmlns:mc="http://schemas.openxmlformats.org/markup-compatibility/2006">
          <mc:Choice Requires="x14">
            <control shapeId="2155" r:id="rId57" name="Check Box 40">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56" r:id="rId58" name="Check Box 41">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58" r:id="rId60" name="Check Box 48">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59" r:id="rId61" name="Check Box 3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60" r:id="rId62" name="Check Box 3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61" r:id="rId63"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62" r:id="rId64"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63" r:id="rId65" name="Check Box 7">
              <controlPr defaultSize="0" autoFill="0" autoLine="0" autoPict="0">
                <anchor moveWithCells="1">
                  <from>
                    <xdr:col>9</xdr:col>
                    <xdr:colOff>76200</xdr:colOff>
                    <xdr:row>27</xdr:row>
                    <xdr:rowOff>19050</xdr:rowOff>
                  </from>
                  <to>
                    <xdr:col>9</xdr:col>
                    <xdr:colOff>342900</xdr:colOff>
                    <xdr:row>28</xdr:row>
                    <xdr:rowOff>19050</xdr:rowOff>
                  </to>
                </anchor>
              </controlPr>
            </control>
          </mc:Choice>
        </mc:AlternateContent>
        <mc:AlternateContent xmlns:mc="http://schemas.openxmlformats.org/markup-compatibility/2006">
          <mc:Choice Requires="x14">
            <control shapeId="2164" r:id="rId66" name="Check Box 10">
              <controlPr defaultSize="0" autoFill="0" autoLine="0" autoPict="0">
                <anchor moveWithCells="1">
                  <from>
                    <xdr:col>10</xdr:col>
                    <xdr:colOff>76200</xdr:colOff>
                    <xdr:row>27</xdr:row>
                    <xdr:rowOff>19050</xdr:rowOff>
                  </from>
                  <to>
                    <xdr:col>10</xdr:col>
                    <xdr:colOff>342900</xdr:colOff>
                    <xdr:row>28</xdr:row>
                    <xdr:rowOff>19050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19050</xdr:rowOff>
                  </from>
                  <to>
                    <xdr:col>9</xdr:col>
                    <xdr:colOff>342900</xdr:colOff>
                    <xdr:row>31</xdr:row>
                    <xdr:rowOff>19050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19050</xdr:rowOff>
                  </from>
                  <to>
                    <xdr:col>10</xdr:col>
                    <xdr:colOff>342900</xdr:colOff>
                    <xdr:row>31</xdr:row>
                    <xdr:rowOff>19050</xdr:rowOff>
                  </to>
                </anchor>
              </controlPr>
            </control>
          </mc:Choice>
        </mc:AlternateContent>
        <mc:AlternateContent xmlns:mc="http://schemas.openxmlformats.org/markup-compatibility/2006">
          <mc:Choice Requires="x14">
            <control shapeId="2167" r:id="rId69" name="Check Box 40">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68" r:id="rId70" name="Check Box 41">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71" r:id="rId73" name="Check Box 3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72" r:id="rId74" name="Check Box 3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75" r:id="rId77" name="Check Box 7">
              <controlPr defaultSize="0" autoFill="0" autoLine="0" autoPict="0">
                <anchor moveWithCells="1">
                  <from>
                    <xdr:col>9</xdr:col>
                    <xdr:colOff>76200</xdr:colOff>
                    <xdr:row>28</xdr:row>
                    <xdr:rowOff>19050</xdr:rowOff>
                  </from>
                  <to>
                    <xdr:col>9</xdr:col>
                    <xdr:colOff>342900</xdr:colOff>
                    <xdr:row>29</xdr:row>
                    <xdr:rowOff>19050</xdr:rowOff>
                  </to>
                </anchor>
              </controlPr>
            </control>
          </mc:Choice>
        </mc:AlternateContent>
        <mc:AlternateContent xmlns:mc="http://schemas.openxmlformats.org/markup-compatibility/2006">
          <mc:Choice Requires="x14">
            <control shapeId="2176" r:id="rId78" name="Check Box 10">
              <controlPr defaultSize="0" autoFill="0" autoLine="0" autoPict="0">
                <anchor moveWithCells="1">
                  <from>
                    <xdr:col>10</xdr:col>
                    <xdr:colOff>76200</xdr:colOff>
                    <xdr:row>28</xdr:row>
                    <xdr:rowOff>19050</xdr:rowOff>
                  </from>
                  <to>
                    <xdr:col>10</xdr:col>
                    <xdr:colOff>342900</xdr:colOff>
                    <xdr:row>29</xdr:row>
                    <xdr:rowOff>19050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19050</xdr:rowOff>
                  </from>
                  <to>
                    <xdr:col>9</xdr:col>
                    <xdr:colOff>342900</xdr:colOff>
                    <xdr:row>30</xdr:row>
                    <xdr:rowOff>19050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19050</xdr:rowOff>
                  </from>
                  <to>
                    <xdr:col>10</xdr:col>
                    <xdr:colOff>342900</xdr:colOff>
                    <xdr:row>30</xdr:row>
                    <xdr:rowOff>19050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19050</xdr:rowOff>
                  </from>
                  <to>
                    <xdr:col>9</xdr:col>
                    <xdr:colOff>342900</xdr:colOff>
                    <xdr:row>31</xdr:row>
                    <xdr:rowOff>19050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19050</xdr:rowOff>
                  </from>
                  <to>
                    <xdr:col>10</xdr:col>
                    <xdr:colOff>342900</xdr:colOff>
                    <xdr:row>31</xdr:row>
                    <xdr:rowOff>19050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19050</xdr:rowOff>
                  </from>
                  <to>
                    <xdr:col>9</xdr:col>
                    <xdr:colOff>342900</xdr:colOff>
                    <xdr:row>28</xdr:row>
                    <xdr:rowOff>19050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19050</xdr:rowOff>
                  </from>
                  <to>
                    <xdr:col>10</xdr:col>
                    <xdr:colOff>342900</xdr:colOff>
                    <xdr:row>28</xdr:row>
                    <xdr:rowOff>19050</xdr:rowOff>
                  </to>
                </anchor>
              </controlPr>
            </control>
          </mc:Choice>
        </mc:AlternateContent>
        <mc:AlternateContent xmlns:mc="http://schemas.openxmlformats.org/markup-compatibility/2006">
          <mc:Choice Requires="x14">
            <control shapeId="2183" r:id="rId85" name="Check Box 40">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84" r:id="rId86" name="Check Box 41">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87" r:id="rId89" name="Check Box 36">
              <controlPr defaultSize="0" autoFill="0" autoLine="0" autoPict="0">
                <anchor moveWithCells="1">
                  <from>
                    <xdr:col>9</xdr:col>
                    <xdr:colOff>76200</xdr:colOff>
                    <xdr:row>31</xdr:row>
                    <xdr:rowOff>19050</xdr:rowOff>
                  </from>
                  <to>
                    <xdr:col>9</xdr:col>
                    <xdr:colOff>342900</xdr:colOff>
                    <xdr:row>32</xdr:row>
                    <xdr:rowOff>19050</xdr:rowOff>
                  </to>
                </anchor>
              </controlPr>
            </control>
          </mc:Choice>
        </mc:AlternateContent>
        <mc:AlternateContent xmlns:mc="http://schemas.openxmlformats.org/markup-compatibility/2006">
          <mc:Choice Requires="x14">
            <control shapeId="2188" r:id="rId90" name="Check Box 37">
              <controlPr defaultSize="0" autoFill="0" autoLine="0" autoPict="0">
                <anchor moveWithCells="1">
                  <from>
                    <xdr:col>10</xdr:col>
                    <xdr:colOff>76200</xdr:colOff>
                    <xdr:row>31</xdr:row>
                    <xdr:rowOff>19050</xdr:rowOff>
                  </from>
                  <to>
                    <xdr:col>10</xdr:col>
                    <xdr:colOff>342900</xdr:colOff>
                    <xdr:row>32</xdr:row>
                    <xdr:rowOff>19050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191" r:id="rId93" name="Check Box 5">
              <controlPr defaultSize="0" autoFill="0" autoLine="0" autoPict="0">
                <anchor moveWithCells="1">
                  <from>
                    <xdr:col>9</xdr:col>
                    <xdr:colOff>76200</xdr:colOff>
                    <xdr:row>43</xdr:row>
                    <xdr:rowOff>0</xdr:rowOff>
                  </from>
                  <to>
                    <xdr:col>9</xdr:col>
                    <xdr:colOff>342900</xdr:colOff>
                    <xdr:row>43</xdr:row>
                    <xdr:rowOff>180975</xdr:rowOff>
                  </to>
                </anchor>
              </controlPr>
            </control>
          </mc:Choice>
        </mc:AlternateContent>
        <mc:AlternateContent xmlns:mc="http://schemas.openxmlformats.org/markup-compatibility/2006">
          <mc:Choice Requires="x14">
            <control shapeId="2192" r:id="rId94" name="Check Box 8">
              <controlPr defaultSize="0" autoFill="0" autoLine="0" autoPict="0">
                <anchor moveWithCells="1">
                  <from>
                    <xdr:col>10</xdr:col>
                    <xdr:colOff>76200</xdr:colOff>
                    <xdr:row>43</xdr:row>
                    <xdr:rowOff>0</xdr:rowOff>
                  </from>
                  <to>
                    <xdr:col>10</xdr:col>
                    <xdr:colOff>342900</xdr:colOff>
                    <xdr:row>43</xdr:row>
                    <xdr:rowOff>180975</xdr:rowOff>
                  </to>
                </anchor>
              </controlPr>
            </control>
          </mc:Choice>
        </mc:AlternateContent>
        <mc:AlternateContent xmlns:mc="http://schemas.openxmlformats.org/markup-compatibility/2006">
          <mc:Choice Requires="x14">
            <control shapeId="2197" r:id="rId95" name="Check Box 5">
              <controlPr defaultSize="0" autoFill="0" autoLine="0" autoPict="0">
                <anchor moveWithCells="1">
                  <from>
                    <xdr:col>9</xdr:col>
                    <xdr:colOff>76200</xdr:colOff>
                    <xdr:row>38</xdr:row>
                    <xdr:rowOff>28575</xdr:rowOff>
                  </from>
                  <to>
                    <xdr:col>9</xdr:col>
                    <xdr:colOff>342900</xdr:colOff>
                    <xdr:row>38</xdr:row>
                    <xdr:rowOff>323850</xdr:rowOff>
                  </to>
                </anchor>
              </controlPr>
            </control>
          </mc:Choice>
        </mc:AlternateContent>
        <mc:AlternateContent xmlns:mc="http://schemas.openxmlformats.org/markup-compatibility/2006">
          <mc:Choice Requires="x14">
            <control shapeId="2198" r:id="rId96" name="Check Box 8">
              <controlPr defaultSize="0" autoFill="0" autoLine="0" autoPict="0">
                <anchor moveWithCells="1">
                  <from>
                    <xdr:col>10</xdr:col>
                    <xdr:colOff>76200</xdr:colOff>
                    <xdr:row>38</xdr:row>
                    <xdr:rowOff>28575</xdr:rowOff>
                  </from>
                  <to>
                    <xdr:col>10</xdr:col>
                    <xdr:colOff>342900</xdr:colOff>
                    <xdr:row>38</xdr:row>
                    <xdr:rowOff>323850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28575</xdr:rowOff>
                  </from>
                  <to>
                    <xdr:col>9</xdr:col>
                    <xdr:colOff>342900</xdr:colOff>
                    <xdr:row>40</xdr:row>
                    <xdr:rowOff>219075</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28575</xdr:rowOff>
                  </from>
                  <to>
                    <xdr:col>10</xdr:col>
                    <xdr:colOff>342900</xdr:colOff>
                    <xdr:row>40</xdr:row>
                    <xdr:rowOff>219075</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28575</xdr:rowOff>
                  </from>
                  <to>
                    <xdr:col>10</xdr:col>
                    <xdr:colOff>342900</xdr:colOff>
                    <xdr:row>41</xdr:row>
                    <xdr:rowOff>219075</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66675</xdr:rowOff>
                  </from>
                  <to>
                    <xdr:col>9</xdr:col>
                    <xdr:colOff>342900</xdr:colOff>
                    <xdr:row>39</xdr:row>
                    <xdr:rowOff>257175</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66675</xdr:rowOff>
                  </from>
                  <to>
                    <xdr:col>10</xdr:col>
                    <xdr:colOff>342900</xdr:colOff>
                    <xdr:row>39</xdr:row>
                    <xdr:rowOff>257175</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561975</xdr:colOff>
                    <xdr:row>20</xdr:row>
                    <xdr:rowOff>19050</xdr:rowOff>
                  </from>
                  <to>
                    <xdr:col>8</xdr:col>
                    <xdr:colOff>257175</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561975</xdr:colOff>
                    <xdr:row>22</xdr:row>
                    <xdr:rowOff>0</xdr:rowOff>
                  </from>
                  <to>
                    <xdr:col>8</xdr:col>
                    <xdr:colOff>257175</xdr:colOff>
                    <xdr:row>22</xdr:row>
                    <xdr:rowOff>180975</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561975</xdr:colOff>
                    <xdr:row>19</xdr:row>
                    <xdr:rowOff>19050</xdr:rowOff>
                  </from>
                  <to>
                    <xdr:col>8</xdr:col>
                    <xdr:colOff>257175</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561975</xdr:colOff>
                    <xdr:row>23</xdr:row>
                    <xdr:rowOff>0</xdr:rowOff>
                  </from>
                  <to>
                    <xdr:col>8</xdr:col>
                    <xdr:colOff>257175</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552450</xdr:colOff>
                    <xdr:row>18</xdr:row>
                    <xdr:rowOff>19050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5">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2264" r:id="rId110" name="Check Box 8">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10">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2266" r:id="rId112" name="Check Box 6">
              <controlPr defaultSize="0" autoFill="0" autoLine="0" autoPict="0">
                <anchor moveWithCells="1">
                  <from>
                    <xdr:col>9</xdr:col>
                    <xdr:colOff>76200</xdr:colOff>
                    <xdr:row>19</xdr:row>
                    <xdr:rowOff>19050</xdr:rowOff>
                  </from>
                  <to>
                    <xdr:col>9</xdr:col>
                    <xdr:colOff>342900</xdr:colOff>
                    <xdr:row>20</xdr:row>
                    <xdr:rowOff>19050</xdr:rowOff>
                  </to>
                </anchor>
              </controlPr>
            </control>
          </mc:Choice>
        </mc:AlternateContent>
        <mc:AlternateContent xmlns:mc="http://schemas.openxmlformats.org/markup-compatibility/2006">
          <mc:Choice Requires="x14">
            <control shapeId="2267" r:id="rId113" name="Check Box 9">
              <controlPr defaultSize="0" autoFill="0" autoLine="0" autoPict="0">
                <anchor moveWithCells="1">
                  <from>
                    <xdr:col>10</xdr:col>
                    <xdr:colOff>76200</xdr:colOff>
                    <xdr:row>19</xdr:row>
                    <xdr:rowOff>19050</xdr:rowOff>
                  </from>
                  <to>
                    <xdr:col>10</xdr:col>
                    <xdr:colOff>342900</xdr:colOff>
                    <xdr:row>20</xdr:row>
                    <xdr:rowOff>19050</xdr:rowOff>
                  </to>
                </anchor>
              </controlPr>
            </control>
          </mc:Choice>
        </mc:AlternateContent>
        <mc:AlternateContent xmlns:mc="http://schemas.openxmlformats.org/markup-compatibility/2006">
          <mc:Choice Requires="x14">
            <control shapeId="2268" r:id="rId114" name="Check Box 7">
              <controlPr defaultSize="0" autoFill="0" autoLine="0" autoPict="0">
                <anchor moveWithCells="1">
                  <from>
                    <xdr:col>9</xdr:col>
                    <xdr:colOff>76200</xdr:colOff>
                    <xdr:row>20</xdr:row>
                    <xdr:rowOff>19050</xdr:rowOff>
                  </from>
                  <to>
                    <xdr:col>9</xdr:col>
                    <xdr:colOff>342900</xdr:colOff>
                    <xdr:row>21</xdr:row>
                    <xdr:rowOff>19050</xdr:rowOff>
                  </to>
                </anchor>
              </controlPr>
            </control>
          </mc:Choice>
        </mc:AlternateContent>
        <mc:AlternateContent xmlns:mc="http://schemas.openxmlformats.org/markup-compatibility/2006">
          <mc:Choice Requires="x14">
            <control shapeId="2269" r:id="rId115" name="Check Box 40">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270" r:id="rId116" name="Check Box 41">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271" r:id="rId117" name="Check Box 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1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4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36">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277" r:id="rId123" name="Check Box 37">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278" r:id="rId124" name="Check Box 7">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2279" r:id="rId125" name="Check Box 10">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19050</xdr:rowOff>
                  </from>
                  <to>
                    <xdr:col>9</xdr:col>
                    <xdr:colOff>342900</xdr:colOff>
                    <xdr:row>20</xdr:row>
                    <xdr:rowOff>19050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19050</xdr:rowOff>
                  </from>
                  <to>
                    <xdr:col>10</xdr:col>
                    <xdr:colOff>342900</xdr:colOff>
                    <xdr:row>20</xdr:row>
                    <xdr:rowOff>19050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19050</xdr:rowOff>
                  </from>
                  <to>
                    <xdr:col>9</xdr:col>
                    <xdr:colOff>342900</xdr:colOff>
                    <xdr:row>21</xdr:row>
                    <xdr:rowOff>19050</xdr:rowOff>
                  </to>
                </anchor>
              </controlPr>
            </control>
          </mc:Choice>
        </mc:AlternateContent>
        <mc:AlternateContent xmlns:mc="http://schemas.openxmlformats.org/markup-compatibility/2006">
          <mc:Choice Requires="x14">
            <control shapeId="2283" r:id="rId129" name="Check Box 40">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284" r:id="rId130" name="Check Box 41">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36">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291" r:id="rId137" name="Check Box 37">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292" r:id="rId138" name="Check Box 7">
              <controlPr defaultSize="0" autoFill="0" autoLine="0" autoPict="0">
                <anchor moveWithCells="1">
                  <from>
                    <xdr:col>9</xdr:col>
                    <xdr:colOff>76200</xdr:colOff>
                    <xdr:row>17</xdr:row>
                    <xdr:rowOff>19050</xdr:rowOff>
                  </from>
                  <to>
                    <xdr:col>9</xdr:col>
                    <xdr:colOff>342900</xdr:colOff>
                    <xdr:row>18</xdr:row>
                    <xdr:rowOff>19050</xdr:rowOff>
                  </to>
                </anchor>
              </controlPr>
            </control>
          </mc:Choice>
        </mc:AlternateContent>
        <mc:AlternateContent xmlns:mc="http://schemas.openxmlformats.org/markup-compatibility/2006">
          <mc:Choice Requires="x14">
            <control shapeId="2293" r:id="rId139" name="Check Box 10">
              <controlPr defaultSize="0" autoFill="0" autoLine="0" autoPict="0">
                <anchor moveWithCells="1">
                  <from>
                    <xdr:col>10</xdr:col>
                    <xdr:colOff>76200</xdr:colOff>
                    <xdr:row>17</xdr:row>
                    <xdr:rowOff>19050</xdr:rowOff>
                  </from>
                  <to>
                    <xdr:col>10</xdr:col>
                    <xdr:colOff>342900</xdr:colOff>
                    <xdr:row>18</xdr:row>
                    <xdr:rowOff>19050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19050</xdr:rowOff>
                  </from>
                  <to>
                    <xdr:col>9</xdr:col>
                    <xdr:colOff>342900</xdr:colOff>
                    <xdr:row>19</xdr:row>
                    <xdr:rowOff>19050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19050</xdr:rowOff>
                  </from>
                  <to>
                    <xdr:col>10</xdr:col>
                    <xdr:colOff>342900</xdr:colOff>
                    <xdr:row>19</xdr:row>
                    <xdr:rowOff>19050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19050</xdr:rowOff>
                  </from>
                  <to>
                    <xdr:col>9</xdr:col>
                    <xdr:colOff>342900</xdr:colOff>
                    <xdr:row>20</xdr:row>
                    <xdr:rowOff>19050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19050</xdr:rowOff>
                  </from>
                  <to>
                    <xdr:col>10</xdr:col>
                    <xdr:colOff>342900</xdr:colOff>
                    <xdr:row>20</xdr:row>
                    <xdr:rowOff>19050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19050</xdr:rowOff>
                  </from>
                  <to>
                    <xdr:col>9</xdr:col>
                    <xdr:colOff>342900</xdr:colOff>
                    <xdr:row>17</xdr:row>
                    <xdr:rowOff>19050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19050</xdr:rowOff>
                  </from>
                  <to>
                    <xdr:col>10</xdr:col>
                    <xdr:colOff>342900</xdr:colOff>
                    <xdr:row>17</xdr:row>
                    <xdr:rowOff>19050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19050</xdr:rowOff>
                  </from>
                  <to>
                    <xdr:col>9</xdr:col>
                    <xdr:colOff>342900</xdr:colOff>
                    <xdr:row>21</xdr:row>
                    <xdr:rowOff>19050</xdr:rowOff>
                  </to>
                </anchor>
              </controlPr>
            </control>
          </mc:Choice>
        </mc:AlternateContent>
        <mc:AlternateContent xmlns:mc="http://schemas.openxmlformats.org/markup-compatibility/2006">
          <mc:Choice Requires="x14">
            <control shapeId="2301" r:id="rId147" name="Check Box 40">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302" r:id="rId148" name="Check Box 41">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36">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309" r:id="rId155" name="Check Box 37">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312" r:id="rId156" name="Check Box 7">
              <controlPr defaultSize="0" autoFill="0" autoLine="0" autoPict="0">
                <anchor moveWithCells="1">
                  <from>
                    <xdr:col>9</xdr:col>
                    <xdr:colOff>76200</xdr:colOff>
                    <xdr:row>22</xdr:row>
                    <xdr:rowOff>19050</xdr:rowOff>
                  </from>
                  <to>
                    <xdr:col>9</xdr:col>
                    <xdr:colOff>342900</xdr:colOff>
                    <xdr:row>23</xdr:row>
                    <xdr:rowOff>19050</xdr:rowOff>
                  </to>
                </anchor>
              </controlPr>
            </control>
          </mc:Choice>
        </mc:AlternateContent>
        <mc:AlternateContent xmlns:mc="http://schemas.openxmlformats.org/markup-compatibility/2006">
          <mc:Choice Requires="x14">
            <control shapeId="2313" r:id="rId157"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14" r:id="rId158" name="Check Box 41">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15" r:id="rId159" name="Check Box 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1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4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4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21" r:id="rId165" name="Check Box 37">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19050</xdr:rowOff>
                  </from>
                  <to>
                    <xdr:col>9</xdr:col>
                    <xdr:colOff>342900</xdr:colOff>
                    <xdr:row>23</xdr:row>
                    <xdr:rowOff>19050</xdr:rowOff>
                  </to>
                </anchor>
              </controlPr>
            </control>
          </mc:Choice>
        </mc:AlternateContent>
        <mc:AlternateContent xmlns:mc="http://schemas.openxmlformats.org/markup-compatibility/2006">
          <mc:Choice Requires="x14">
            <control shapeId="2325" r:id="rId167"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26" r:id="rId168" name="Check Box 41">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33" r:id="rId175" name="Check Box 37">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19050</xdr:rowOff>
                  </from>
                  <to>
                    <xdr:col>9</xdr:col>
                    <xdr:colOff>342900</xdr:colOff>
                    <xdr:row>22</xdr:row>
                    <xdr:rowOff>19050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19050</xdr:rowOff>
                  </from>
                  <to>
                    <xdr:col>10</xdr:col>
                    <xdr:colOff>342900</xdr:colOff>
                    <xdr:row>22</xdr:row>
                    <xdr:rowOff>19050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19050</xdr:rowOff>
                  </from>
                  <to>
                    <xdr:col>9</xdr:col>
                    <xdr:colOff>342900</xdr:colOff>
                    <xdr:row>23</xdr:row>
                    <xdr:rowOff>19050</xdr:rowOff>
                  </to>
                </anchor>
              </controlPr>
            </control>
          </mc:Choice>
        </mc:AlternateContent>
        <mc:AlternateContent xmlns:mc="http://schemas.openxmlformats.org/markup-compatibility/2006">
          <mc:Choice Requires="x14">
            <control shapeId="2339" r:id="rId179" name="Check Box 4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40" r:id="rId180" name="Check Box 41">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36">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47" r:id="rId187" name="Check Box 37">
              <controlPr defaultSize="0" autoFill="0" autoLine="0" autoPict="0">
                <anchor moveWithCells="1">
                  <from>
                    <xdr:col>10</xdr:col>
                    <xdr:colOff>76200</xdr:colOff>
                    <xdr:row>23</xdr:row>
                    <xdr:rowOff>19050</xdr:rowOff>
                  </from>
                  <to>
                    <xdr:col>10</xdr:col>
                    <xdr:colOff>342900</xdr:colOff>
                    <xdr:row>24</xdr:row>
                    <xdr:rowOff>19050</xdr:rowOff>
                  </to>
                </anchor>
              </controlPr>
            </control>
          </mc:Choice>
        </mc:AlternateContent>
        <mc:AlternateContent xmlns:mc="http://schemas.openxmlformats.org/markup-compatibility/2006">
          <mc:Choice Requires="x14">
            <control shapeId="2348" r:id="rId188" name="Check Box 7">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49" r:id="rId189" name="Check Box 40">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50" r:id="rId190" name="Check Box 41">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51" r:id="rId191"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52" r:id="rId192" name="Check Box 37">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54" r:id="rId194" name="Check Box 40">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55" r:id="rId195" name="Check Box 41">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56" r:id="rId196"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57" r:id="rId197" name="Check Box 37">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19050</xdr:rowOff>
                  </from>
                  <to>
                    <xdr:col>9</xdr:col>
                    <xdr:colOff>342900</xdr:colOff>
                    <xdr:row>24</xdr:row>
                    <xdr:rowOff>19050</xdr:rowOff>
                  </to>
                </anchor>
              </controlPr>
            </control>
          </mc:Choice>
        </mc:AlternateContent>
        <mc:AlternateContent xmlns:mc="http://schemas.openxmlformats.org/markup-compatibility/2006">
          <mc:Choice Requires="x14">
            <control shapeId="2359" r:id="rId199" name="Check Box 40">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60" r:id="rId200" name="Check Box 41">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61" r:id="rId201" name="Check Box 36">
              <controlPr defaultSize="0" autoFill="0" autoLine="0" autoPict="0">
                <anchor moveWithCells="1">
                  <from>
                    <xdr:col>9</xdr:col>
                    <xdr:colOff>76200</xdr:colOff>
                    <xdr:row>24</xdr:row>
                    <xdr:rowOff>19050</xdr:rowOff>
                  </from>
                  <to>
                    <xdr:col>9</xdr:col>
                    <xdr:colOff>342900</xdr:colOff>
                    <xdr:row>25</xdr:row>
                    <xdr:rowOff>19050</xdr:rowOff>
                  </to>
                </anchor>
              </controlPr>
            </control>
          </mc:Choice>
        </mc:AlternateContent>
        <mc:AlternateContent xmlns:mc="http://schemas.openxmlformats.org/markup-compatibility/2006">
          <mc:Choice Requires="x14">
            <control shapeId="2362" r:id="rId202" name="Check Box 37">
              <controlPr defaultSize="0" autoFill="0" autoLine="0" autoPict="0">
                <anchor moveWithCells="1">
                  <from>
                    <xdr:col>10</xdr:col>
                    <xdr:colOff>76200</xdr:colOff>
                    <xdr:row>24</xdr:row>
                    <xdr:rowOff>19050</xdr:rowOff>
                  </from>
                  <to>
                    <xdr:col>10</xdr:col>
                    <xdr:colOff>342900</xdr:colOff>
                    <xdr:row>25</xdr:row>
                    <xdr:rowOff>19050</xdr:rowOff>
                  </to>
                </anchor>
              </controlPr>
            </control>
          </mc:Choice>
        </mc:AlternateContent>
        <mc:AlternateContent xmlns:mc="http://schemas.openxmlformats.org/markup-compatibility/2006">
          <mc:Choice Requires="x14">
            <control shapeId="2363" r:id="rId203" name="Check Box 47">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64" r:id="rId204" name="Check Box 48">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65" r:id="rId205" name="Check Box 36">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66" r:id="rId206" name="Check Box 37">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19050</xdr:rowOff>
                  </from>
                  <to>
                    <xdr:col>9</xdr:col>
                    <xdr:colOff>342900</xdr:colOff>
                    <xdr:row>34</xdr:row>
                    <xdr:rowOff>19050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19050</xdr:rowOff>
                  </from>
                  <to>
                    <xdr:col>10</xdr:col>
                    <xdr:colOff>342900</xdr:colOff>
                    <xdr:row>34</xdr:row>
                    <xdr:rowOff>19050</xdr:rowOff>
                  </to>
                </anchor>
              </controlPr>
            </control>
          </mc:Choice>
        </mc:AlternateContent>
        <mc:AlternateContent xmlns:mc="http://schemas.openxmlformats.org/markup-compatibility/2006">
          <mc:Choice Requires="x14">
            <control shapeId="2375" r:id="rId215" name="Check Box 47">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76" r:id="rId216" name="Check Box 48">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77" r:id="rId217" name="Check Box 36">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78" r:id="rId218" name="Check Box 37">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19050</xdr:rowOff>
                  </from>
                  <to>
                    <xdr:col>9</xdr:col>
                    <xdr:colOff>342900</xdr:colOff>
                    <xdr:row>36</xdr:row>
                    <xdr:rowOff>19050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19050</xdr:rowOff>
                  </from>
                  <to>
                    <xdr:col>10</xdr:col>
                    <xdr:colOff>342900</xdr:colOff>
                    <xdr:row>36</xdr:row>
                    <xdr:rowOff>19050</xdr:rowOff>
                  </to>
                </anchor>
              </controlPr>
            </control>
          </mc:Choice>
        </mc:AlternateContent>
        <mc:AlternateContent xmlns:mc="http://schemas.openxmlformats.org/markup-compatibility/2006">
          <mc:Choice Requires="x14">
            <control shapeId="2387" r:id="rId227" name="Check Box 4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88" r:id="rId228" name="Check Box 48">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89" r:id="rId229" name="Check Box 36">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90" r:id="rId230" name="Check Box 37">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19050</xdr:rowOff>
                  </from>
                  <to>
                    <xdr:col>9</xdr:col>
                    <xdr:colOff>342900</xdr:colOff>
                    <xdr:row>35</xdr:row>
                    <xdr:rowOff>19050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19050</xdr:rowOff>
                  </from>
                  <to>
                    <xdr:col>10</xdr:col>
                    <xdr:colOff>342900</xdr:colOff>
                    <xdr:row>35</xdr:row>
                    <xdr:rowOff>19050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19050</xdr:rowOff>
                  </from>
                  <to>
                    <xdr:col>9</xdr:col>
                    <xdr:colOff>342900</xdr:colOff>
                    <xdr:row>33</xdr:row>
                    <xdr:rowOff>19050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19050</xdr:rowOff>
                  </from>
                  <to>
                    <xdr:col>10</xdr:col>
                    <xdr:colOff>342900</xdr:colOff>
                    <xdr:row>33</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22</vt:i4>
      </vt:variant>
    </vt:vector>
  </HeadingPairs>
  <TitlesOfParts>
    <vt:vector size="30" baseType="lpstr">
      <vt:lpstr>Übersicht</vt:lpstr>
      <vt:lpstr>TA(HKLS)</vt:lpstr>
      <vt:lpstr>Tabelle1</vt:lpstr>
      <vt:lpstr>TA_MUSTER</vt:lpstr>
      <vt:lpstr>TWP_MUSTER</vt:lpstr>
      <vt:lpstr>FA_MUSTER</vt:lpstr>
      <vt:lpstr>BS_MUSTER</vt:lpstr>
      <vt:lpstr>SiGeKo_MUSTER</vt:lpstr>
      <vt:lpstr>'TA(HKLS)'!_Hlk85096947</vt:lpstr>
      <vt:lpstr>BS_MUSTER!Druckbereich</vt:lpstr>
      <vt:lpstr>FA_MUSTER!Druckbereich</vt:lpstr>
      <vt:lpstr>SiGeKo_MUSTER!Druckbereich</vt:lpstr>
      <vt:lpstr>'TA(HKLS)'!Druckbereich</vt:lpstr>
      <vt:lpstr>TA_MUSTER!Druckbereich</vt:lpstr>
      <vt:lpstr>TWP_MUSTER!Druckbereich</vt:lpstr>
      <vt:lpstr>Übersicht!Druckbereich</vt:lpstr>
      <vt:lpstr>BS_MUSTER!Drucktitel</vt:lpstr>
      <vt:lpstr>FA_MUSTER!Drucktitel</vt:lpstr>
      <vt:lpstr>SiGeKo_MUSTER!Drucktitel</vt:lpstr>
      <vt:lpstr>'TA(HKLS)'!Drucktitel</vt:lpstr>
      <vt:lpstr>TA_MUSTER!Drucktitel</vt:lpstr>
      <vt:lpstr>TWP_MUSTER!Drucktitel</vt:lpstr>
      <vt:lpstr>Übersicht!Drucktitel</vt:lpstr>
      <vt:lpstr>BS_MUSTER!Print_Titles</vt:lpstr>
      <vt:lpstr>FA_MUSTER!Print_Titles</vt:lpstr>
      <vt:lpstr>SiGeKo_MUSTER!Print_Titles</vt:lpstr>
      <vt:lpstr>'TA(HKLS)'!Print_Titles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Hoppe, Stefan</cp:lastModifiedBy>
  <cp:lastPrinted>2026-02-18T13:46:14Z</cp:lastPrinted>
  <dcterms:created xsi:type="dcterms:W3CDTF">2022-01-06T08:21:02Z</dcterms:created>
  <dcterms:modified xsi:type="dcterms:W3CDTF">2026-06-30T12:50:42Z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